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5" yWindow="90" windowWidth="26475" windowHeight="11595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PREDRAČUN'!$A$1:$D$78</definedName>
    <definedName name="_xlnm.Print_Area" localSheetId="2">'C02-A SPECIFIKACIJA '!$A$1:$K$367</definedName>
  </definedNames>
  <calcPr calcId="124519"/>
</workbook>
</file>

<file path=xl/calcChain.xml><?xml version="1.0" encoding="utf-8"?>
<calcChain xmlns="http://schemas.openxmlformats.org/spreadsheetml/2006/main">
  <c r="A4" i="9"/>
  <c r="A3"/>
  <c r="A2"/>
  <c r="J312"/>
  <c r="K323"/>
  <c r="J323"/>
  <c r="K322"/>
  <c r="J322"/>
  <c r="K321"/>
  <c r="J321"/>
  <c r="K320"/>
  <c r="J320"/>
  <c r="K319"/>
  <c r="J319"/>
  <c r="K318"/>
  <c r="J318"/>
  <c r="K317"/>
  <c r="J317"/>
  <c r="K316"/>
  <c r="J316"/>
  <c r="K315"/>
  <c r="J315"/>
  <c r="K314"/>
  <c r="J314"/>
  <c r="K313"/>
  <c r="J313"/>
  <c r="K312"/>
  <c r="K311"/>
  <c r="J311"/>
  <c r="K310"/>
  <c r="J310"/>
  <c r="K309"/>
  <c r="J309"/>
  <c r="K308"/>
  <c r="J308"/>
  <c r="K307"/>
  <c r="J307"/>
  <c r="K306"/>
  <c r="J306"/>
  <c r="K305"/>
  <c r="J305"/>
  <c r="K304"/>
  <c r="J304"/>
  <c r="K303"/>
  <c r="J303"/>
  <c r="K301"/>
  <c r="J301"/>
  <c r="J297"/>
  <c r="K298"/>
  <c r="J298"/>
  <c r="K297"/>
  <c r="K351"/>
  <c r="J351"/>
  <c r="K350"/>
  <c r="J350"/>
  <c r="K349"/>
  <c r="J349"/>
  <c r="K348"/>
  <c r="J348"/>
  <c r="K347"/>
  <c r="J347"/>
  <c r="K346"/>
  <c r="J346"/>
  <c r="K345"/>
  <c r="J345"/>
  <c r="K340"/>
  <c r="J340"/>
  <c r="K339"/>
  <c r="J339"/>
  <c r="K338"/>
  <c r="J338"/>
  <c r="K336"/>
  <c r="J336"/>
  <c r="K335"/>
  <c r="J335"/>
  <c r="J332"/>
  <c r="J343"/>
  <c r="K343"/>
  <c r="K295"/>
  <c r="J295"/>
  <c r="B62" i="7"/>
  <c r="B14"/>
  <c r="J28" i="9"/>
  <c r="J24"/>
  <c r="A32" i="7"/>
  <c r="B63"/>
  <c r="A60"/>
  <c r="B56"/>
  <c r="A54"/>
  <c r="B52"/>
  <c r="B51"/>
  <c r="A49"/>
  <c r="B47"/>
  <c r="B46"/>
  <c r="B45"/>
  <c r="B44"/>
  <c r="A42"/>
  <c r="B40"/>
  <c r="B39"/>
  <c r="B38"/>
  <c r="B37"/>
  <c r="B36"/>
  <c r="B35"/>
  <c r="B28"/>
  <c r="B27"/>
  <c r="B26"/>
  <c r="B25"/>
  <c r="B24"/>
  <c r="A23"/>
  <c r="B21"/>
  <c r="B20"/>
  <c r="B19"/>
  <c r="B18"/>
  <c r="B17"/>
  <c r="B16"/>
  <c r="B15"/>
  <c r="A12"/>
  <c r="K15" i="9"/>
  <c r="K14"/>
  <c r="K13"/>
  <c r="J15"/>
  <c r="J14"/>
  <c r="J13"/>
  <c r="K332"/>
  <c r="K292"/>
  <c r="J292"/>
  <c r="K281"/>
  <c r="J281"/>
  <c r="K280"/>
  <c r="J280"/>
  <c r="K269"/>
  <c r="J269"/>
  <c r="K268"/>
  <c r="J268"/>
  <c r="K259"/>
  <c r="J259"/>
  <c r="K258"/>
  <c r="J258"/>
  <c r="K257"/>
  <c r="J257"/>
  <c r="K256"/>
  <c r="J256"/>
  <c r="K245"/>
  <c r="K246" s="1"/>
  <c r="D47" i="7" s="1"/>
  <c r="J245" i="9"/>
  <c r="J246" s="1"/>
  <c r="C47" i="7" s="1"/>
  <c r="K236" i="9"/>
  <c r="K237" s="1"/>
  <c r="D46" i="7" s="1"/>
  <c r="J236" i="9"/>
  <c r="J237" s="1"/>
  <c r="C46" i="7" s="1"/>
  <c r="K227" i="9"/>
  <c r="K228" s="1"/>
  <c r="D45" i="7" s="1"/>
  <c r="J227" i="9"/>
  <c r="J228" s="1"/>
  <c r="C45" i="7" s="1"/>
  <c r="K218" i="9"/>
  <c r="K219" s="1"/>
  <c r="D44" i="7" s="1"/>
  <c r="J218" i="9"/>
  <c r="J219" s="1"/>
  <c r="C44" i="7" s="1"/>
  <c r="K207" i="9"/>
  <c r="K208" s="1"/>
  <c r="D40" i="7" s="1"/>
  <c r="J207" i="9"/>
  <c r="J208" s="1"/>
  <c r="C40" i="7" s="1"/>
  <c r="K198" i="9"/>
  <c r="K199" s="1"/>
  <c r="D39" i="7" s="1"/>
  <c r="J198" i="9"/>
  <c r="J199" s="1"/>
  <c r="C39" i="7" s="1"/>
  <c r="K188" i="9"/>
  <c r="K189" s="1"/>
  <c r="D38" i="7" s="1"/>
  <c r="J188" i="9"/>
  <c r="J189" s="1"/>
  <c r="C38" i="7" s="1"/>
  <c r="K179" i="9"/>
  <c r="K180" s="1"/>
  <c r="D37" i="7" s="1"/>
  <c r="J179" i="9"/>
  <c r="J180" s="1"/>
  <c r="C37" i="7" s="1"/>
  <c r="K170" i="9"/>
  <c r="K171" s="1"/>
  <c r="D36" i="7" s="1"/>
  <c r="J170" i="9"/>
  <c r="J171" s="1"/>
  <c r="C36" i="7" s="1"/>
  <c r="K161" i="9"/>
  <c r="K162" s="1"/>
  <c r="D35" i="7" s="1"/>
  <c r="J161" i="9"/>
  <c r="J162" s="1"/>
  <c r="C35" i="7" s="1"/>
  <c r="K147" i="9"/>
  <c r="K148" s="1"/>
  <c r="D28" i="7" s="1"/>
  <c r="J147" i="9"/>
  <c r="J148" s="1"/>
  <c r="C28" i="7" s="1"/>
  <c r="K138" i="9"/>
  <c r="J138"/>
  <c r="K137"/>
  <c r="J137"/>
  <c r="K127"/>
  <c r="J127"/>
  <c r="K126"/>
  <c r="K128" s="1"/>
  <c r="D26" i="7" s="1"/>
  <c r="J126" i="9"/>
  <c r="J128" s="1"/>
  <c r="C26" i="7" s="1"/>
  <c r="K117" i="9"/>
  <c r="J117"/>
  <c r="K116"/>
  <c r="J116"/>
  <c r="K115"/>
  <c r="J115"/>
  <c r="K114"/>
  <c r="J114"/>
  <c r="K113"/>
  <c r="J113"/>
  <c r="K112"/>
  <c r="J112"/>
  <c r="K111"/>
  <c r="J111"/>
  <c r="K110"/>
  <c r="J110"/>
  <c r="K109"/>
  <c r="J109"/>
  <c r="K108"/>
  <c r="J108"/>
  <c r="K99"/>
  <c r="J99"/>
  <c r="K98"/>
  <c r="J98"/>
  <c r="K89"/>
  <c r="K90" s="1"/>
  <c r="D21" i="7" s="1"/>
  <c r="J89" i="9"/>
  <c r="J90" s="1"/>
  <c r="C21" i="7" s="1"/>
  <c r="K80" i="9"/>
  <c r="K81" s="1"/>
  <c r="D20" i="7" s="1"/>
  <c r="J80" i="9"/>
  <c r="J81" s="1"/>
  <c r="C20" i="7" s="1"/>
  <c r="K71" i="9"/>
  <c r="K72" s="1"/>
  <c r="D19" i="7" s="1"/>
  <c r="J71" i="9"/>
  <c r="J72" s="1"/>
  <c r="C19" i="7" s="1"/>
  <c r="K62" i="9"/>
  <c r="K63" s="1"/>
  <c r="D18" i="7" s="1"/>
  <c r="J62" i="9"/>
  <c r="J63" s="1"/>
  <c r="C18" i="7" s="1"/>
  <c r="K53" i="9"/>
  <c r="J53"/>
  <c r="K52"/>
  <c r="J52"/>
  <c r="K44"/>
  <c r="K45" s="1"/>
  <c r="D16" i="7" s="1"/>
  <c r="J44" i="9"/>
  <c r="J45" s="1"/>
  <c r="C16" i="7" s="1"/>
  <c r="K35" i="9"/>
  <c r="J35"/>
  <c r="K34"/>
  <c r="J34"/>
  <c r="K33"/>
  <c r="J33"/>
  <c r="K32"/>
  <c r="J32"/>
  <c r="K31"/>
  <c r="J31"/>
  <c r="K30"/>
  <c r="J30"/>
  <c r="K29"/>
  <c r="J29"/>
  <c r="K28"/>
  <c r="K27"/>
  <c r="J27"/>
  <c r="K26"/>
  <c r="J26"/>
  <c r="K25"/>
  <c r="J25"/>
  <c r="K24"/>
  <c r="A4" i="7"/>
  <c r="A5"/>
  <c r="A6"/>
  <c r="K352" i="9" l="1"/>
  <c r="J352"/>
  <c r="J324"/>
  <c r="C62" i="7" s="1"/>
  <c r="K324" i="9"/>
  <c r="D62" i="7" s="1"/>
  <c r="C63"/>
  <c r="D63"/>
  <c r="J54" i="9"/>
  <c r="C17" i="7" s="1"/>
  <c r="K139" i="9"/>
  <c r="D27" i="7" s="1"/>
  <c r="J36" i="9"/>
  <c r="C15" i="7" s="1"/>
  <c r="K54" i="9"/>
  <c r="D17" i="7" s="1"/>
  <c r="K36" i="9"/>
  <c r="D15" i="7" s="1"/>
  <c r="K100" i="9"/>
  <c r="D24" i="7" s="1"/>
  <c r="K282" i="9"/>
  <c r="D56" i="7" s="1"/>
  <c r="J16" i="9"/>
  <c r="C14" i="7" s="1"/>
  <c r="K118" i="9"/>
  <c r="D25" i="7" s="1"/>
  <c r="J139" i="9"/>
  <c r="C27" i="7" s="1"/>
  <c r="J260" i="9"/>
  <c r="C51" i="7" s="1"/>
  <c r="J100" i="9"/>
  <c r="C24" i="7" s="1"/>
  <c r="K260" i="9"/>
  <c r="D51" i="7" s="1"/>
  <c r="J270" i="9"/>
  <c r="C52" i="7" s="1"/>
  <c r="J118" i="9"/>
  <c r="C25" i="7" s="1"/>
  <c r="K16" i="9"/>
  <c r="D14" i="7" s="1"/>
  <c r="K270" i="9"/>
  <c r="D52" i="7" s="1"/>
  <c r="J282" i="9"/>
  <c r="J355" l="1"/>
  <c r="K355"/>
  <c r="C56" i="7"/>
  <c r="C66" s="1"/>
  <c r="D66"/>
</calcChain>
</file>

<file path=xl/sharedStrings.xml><?xml version="1.0" encoding="utf-8"?>
<sst xmlns="http://schemas.openxmlformats.org/spreadsheetml/2006/main" count="813" uniqueCount="300">
  <si>
    <t>Naziv materiala</t>
  </si>
  <si>
    <t>EM</t>
  </si>
  <si>
    <t>% DDV</t>
  </si>
  <si>
    <t>Zap.št.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</si>
  <si>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</si>
  <si>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</si>
  <si>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</si>
  <si>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</si>
  <si>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</si>
  <si>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</si>
  <si>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</si>
  <si>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</si>
  <si>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</si>
  <si>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10.</t>
  </si>
  <si>
    <t>9.</t>
  </si>
  <si>
    <t>11.</t>
  </si>
  <si>
    <t>12.</t>
  </si>
  <si>
    <t>13.</t>
  </si>
  <si>
    <t>14.</t>
  </si>
  <si>
    <t>15.</t>
  </si>
  <si>
    <t>16.</t>
  </si>
  <si>
    <t>K 2,0   Ca 1,25</t>
  </si>
  <si>
    <t>K 2,0   Ca 1,50</t>
  </si>
  <si>
    <t>K 2,0   Ca 1,75</t>
  </si>
  <si>
    <t>K 3,0   Ca 1,25</t>
  </si>
  <si>
    <t>K 3,0   Ca 1,50</t>
  </si>
  <si>
    <t>K 3,0   Ca 1,75</t>
  </si>
  <si>
    <t>Infuzijski sistem Luer- Luer</t>
  </si>
  <si>
    <t>Krvna linija A/V v setu za naslednje dializne metode</t>
  </si>
  <si>
    <t>BHD</t>
  </si>
  <si>
    <t>BHD SN za dvojno črpalko</t>
  </si>
  <si>
    <t>SKLOP 3: KAPSULE Na- BIKARBONATA</t>
  </si>
  <si>
    <t>On-line HDF/HF ultra steri set</t>
  </si>
  <si>
    <t xml:space="preserve">Ultrafiltri za sterilizacijo vode 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</si>
  <si>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</si>
  <si>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</si>
  <si>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</si>
  <si>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</si>
  <si>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</si>
  <si>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</si>
  <si>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</si>
  <si>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</si>
  <si>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</si>
  <si>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</si>
  <si>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</si>
  <si>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</si>
  <si>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</si>
  <si>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</si>
  <si>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</si>
  <si>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</si>
  <si>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Vrednost v EUR brez DDV</t>
  </si>
  <si>
    <t>Vrednost v EUR z DDV</t>
  </si>
  <si>
    <t>OSTALI POTROŠNI MATERIAL</t>
  </si>
  <si>
    <t>K 2,0   Ca 0,00</t>
  </si>
  <si>
    <t>K 4,0   Ca 1,25</t>
  </si>
  <si>
    <t>K 4,0   Ca 1,75</t>
  </si>
  <si>
    <t>DIALIZNI FILTRI ZA IZVAJANJE HEMODIALIZNEGA ZDRAVLJENJA ZA HDF, STERILIZIRANI Z VODNO PARO ali GAMA ŽARKI</t>
  </si>
  <si>
    <t>DIALIZNI FILTRI ZA IZVAJANJE HEMODIALIZNEGA ZDRAVLJENJA ZA BHD, STERILIZIRANI Z VODNO PARO ali GAMA ŽARKI</t>
  </si>
  <si>
    <t>Hemodializatorji površine 1,7 m² (+/- 0,1 m²) - HF</t>
  </si>
  <si>
    <t>Hemodializatorji površine 2,1 m² (+/- 0,1 m²)  - HF</t>
  </si>
  <si>
    <t>Hemodializatorji površine 2,4 m² (+/- 0,1 m²) - HF</t>
  </si>
  <si>
    <t>Hemodializatorji površine 2,1 m² (+/- 0,1 m²) - LF</t>
  </si>
  <si>
    <t>33.</t>
  </si>
  <si>
    <t>34.</t>
  </si>
  <si>
    <t>35.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</si>
  <si>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</si>
  <si>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</si>
  <si>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</si>
  <si>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</si>
  <si>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</si>
  <si>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</si>
  <si>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</si>
  <si>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</si>
  <si>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</si>
  <si>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Ceno za dializni potrošni material v EUR brez DDV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</si>
  <si>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</si>
  <si>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</si>
  <si>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</si>
  <si>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</si>
  <si>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</si>
  <si>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</si>
  <si>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</si>
  <si>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POTROŠNI MATERIAL VEZAN ZA MONITORJE GAMBRO AK 200 ULTRA S :</t>
  </si>
  <si>
    <t>SKLOP 1: KRVNE LINIJE (sistem za izven telesni krvni obtok)</t>
  </si>
  <si>
    <t>2 LETI</t>
  </si>
  <si>
    <t>2 letna količina</t>
  </si>
  <si>
    <t>cena/EM brez DDV</t>
  </si>
  <si>
    <t>SKLOP 2: DIALIZNI KONCENTRATI - 5, 6 ali 10L</t>
  </si>
  <si>
    <t>K 4,0   Ca 1,50</t>
  </si>
  <si>
    <t xml:space="preserve">K 3,0   Ca 0,00 </t>
  </si>
  <si>
    <t xml:space="preserve">K 4,0   Ca 0,00 </t>
  </si>
  <si>
    <t>Kapsule Na- bikarbonata najmanj 650g</t>
  </si>
  <si>
    <t>Razkužilo za ciklično, dezinfekcijo (kot npr CLEANCART A) - pakirano po 33 kos</t>
  </si>
  <si>
    <t>Razkužilo za ciklično, dezinfekcijo in dekalcinacijo (kot npr. CLEANCART C)  - pakirano po 33 kos</t>
  </si>
  <si>
    <t>SKLOP 5: SREDSTVA ZA DEZINFEKCIJO, DEKALCINACIJO IN NOTRANJE ĆIŠČENJE DIALIZNIH MONITORJEV - 2</t>
  </si>
  <si>
    <t>Sredstvo za kemično dezinfekcijo</t>
  </si>
  <si>
    <t>SKLOP 6: FILTRI ZA PRIPRAVO ULTRAČISTE VODE</t>
  </si>
  <si>
    <t>SKLOP 7: FIZIOLOŠKA RAZTOPINA  0,9% NaCl 1,5 ali 2L (luer nastavek)</t>
  </si>
  <si>
    <t>0,9 % NaCl 1,5 (luer nastavek) - vrečka</t>
  </si>
  <si>
    <t>SKLOP 8: INFUZIJSKI SISTEM LUER- LUER</t>
  </si>
  <si>
    <t>POTROŠNI MATERIAL VEZAN ZA MONITORJE GAMBRO FRESENIUS 5008 :</t>
  </si>
  <si>
    <t>SKLOP 9: KRVNE LINIJE</t>
  </si>
  <si>
    <t>A/V sistem za monitor Fresenius 5008</t>
  </si>
  <si>
    <t>On-line HDF/BHD</t>
  </si>
  <si>
    <t>SN SET online plus</t>
  </si>
  <si>
    <t>SKLOP 10: DIALIZNI KONCENTRATI 4,2 in 4,7 litra</t>
  </si>
  <si>
    <t>K 2,0   Ca 0</t>
  </si>
  <si>
    <t>SKLOP 11: KAPSULE/VREČKE Na- BIKARBONATA</t>
  </si>
  <si>
    <t xml:space="preserve">Kapsule/vrečke Na- bikarbonata po 600g </t>
  </si>
  <si>
    <t>36.</t>
  </si>
  <si>
    <t xml:space="preserve">Kapsule/vrečke Na- bikarbonata po 900g </t>
  </si>
  <si>
    <t>SKLOP 12: SREDSTVA ZA DEZINFEKCIJO, DEKALCINACIJO IN NOTRANJE ĆIŠČENJE DIALIZNIH MONITORJEV</t>
  </si>
  <si>
    <t>37.</t>
  </si>
  <si>
    <t>Sredstvo za kemično dezinfekcijo HD monitorjev Fresenius - 5L  (kot npr. Citrosteril)</t>
  </si>
  <si>
    <t>38.</t>
  </si>
  <si>
    <t>Sredstvo za dekalcinacijo HD monitorjev Fresenius - 6X1L (kot npr. Sporotal)</t>
  </si>
  <si>
    <t>SKLOP 13: FILTRI ZA PRIPRAVO ULTRAČISTE VODE</t>
  </si>
  <si>
    <t>39.</t>
  </si>
  <si>
    <t>Ultrafilter za monitor Fresenius za filtriranje vode in dializata</t>
  </si>
  <si>
    <t>40.</t>
  </si>
  <si>
    <t>Hemodializatorji površine 1,3 m²  - HF</t>
  </si>
  <si>
    <t>41.</t>
  </si>
  <si>
    <t>Hemodializatorji površine 1,5 m²  - HF</t>
  </si>
  <si>
    <t>42.</t>
  </si>
  <si>
    <t>43.</t>
  </si>
  <si>
    <t>Hemodializatorji površine 1,9 m²  - HF</t>
  </si>
  <si>
    <t>44.</t>
  </si>
  <si>
    <t>45.</t>
  </si>
  <si>
    <t>46.</t>
  </si>
  <si>
    <t>Hemodializatorji površine 1,3 m² - LF</t>
  </si>
  <si>
    <t>47.</t>
  </si>
  <si>
    <t>Hemodializatorji površine 1,5 m²  - LF</t>
  </si>
  <si>
    <t>48.</t>
  </si>
  <si>
    <t>Hemodializatorji površine 1,8 m² (+/- 0,1 m²) - LF</t>
  </si>
  <si>
    <t>49.</t>
  </si>
  <si>
    <t>SKLOP 24: IGLE ZA HD - 1</t>
  </si>
  <si>
    <t>50.</t>
  </si>
  <si>
    <t>Igla A 1,6mm x 20mm - A50</t>
  </si>
  <si>
    <t>sc</t>
  </si>
  <si>
    <t>51.</t>
  </si>
  <si>
    <t>Igla A 1,8mm x 20mm - A50</t>
  </si>
  <si>
    <t>52.</t>
  </si>
  <si>
    <t>Igla V 1,8mm x 20mm - A50</t>
  </si>
  <si>
    <t>53.</t>
  </si>
  <si>
    <t>Igla V 1,6mm x 20mm - A50</t>
  </si>
  <si>
    <t>SKLOP 25: IGLE ZA HD - 2</t>
  </si>
  <si>
    <t>54.</t>
  </si>
  <si>
    <t>Igla A 1,6mm x 15mm - A50</t>
  </si>
  <si>
    <t>55.</t>
  </si>
  <si>
    <t>Igla V 1,6mm x 15mm - A50</t>
  </si>
  <si>
    <t>SKLOP 26: DIALIZNI KATETERI IN DILATATORJI</t>
  </si>
  <si>
    <t>56.</t>
  </si>
  <si>
    <t>Dializni kateter enolumenski, jugularni, ukrivljen notranji del med konico in pritrdilnimi krilci, 15cm, 8F, posamezni, A20</t>
  </si>
  <si>
    <t>57.</t>
  </si>
  <si>
    <t>Dilatator, 15cm/0,038", 8F</t>
  </si>
  <si>
    <t>količina</t>
  </si>
  <si>
    <t>PREDRAČUN</t>
  </si>
  <si>
    <t>Vrednost brez DDV / 2 leti</t>
  </si>
  <si>
    <t>Vrednost z DDV / 2 leti</t>
  </si>
  <si>
    <t>SKLOP 1 - KONČNA PONUDBENA VREDNOST BREZ DDV / 2 leti</t>
  </si>
  <si>
    <t>SKLOP 2 - KONČNA PONUDBENA VREDNOST BREZ DDV / 2 leti</t>
  </si>
  <si>
    <t>SKLOP 3 - KONČNA PONUDBENA VREDNOST BREZ DDV / 2 leti</t>
  </si>
  <si>
    <t>Ime proizvajalca</t>
  </si>
  <si>
    <t>SKLOP 14: Hemodializatorji površine 1,3 m²  - HF</t>
  </si>
  <si>
    <t>SKLOP 15: Hemodializatorji površine 1,5 m²  - HF</t>
  </si>
  <si>
    <t>SKLOP 16: Hemodializatorji površine 1,7 m² (+/- 0,1 m²) - HF</t>
  </si>
  <si>
    <t>SKLOP 17: Hemodializatorji površine 1,9 m²  - HF</t>
  </si>
  <si>
    <t>SKLOP 18: Hemodializatorji površine 2,1 m² (+/- 0,1 m²)  - HF</t>
  </si>
  <si>
    <t>SKLOP 19: Hemodializatorji površine 2,4 m² (+/- 0,1 m²) - HF</t>
  </si>
  <si>
    <t>SKLOP 20: Hemodializatorji površine 1,3 m² - LF</t>
  </si>
  <si>
    <t>SKLOP 21: Hemodializatorji površine 1,5 m²  - LF</t>
  </si>
  <si>
    <t>SKLOP 22: Hemodializatorji površine 1,8 m² (+/- 0,1 m²) - LF</t>
  </si>
  <si>
    <t>SKLOP 23: Hemodializatorji površine 2,1 m² (+/- 0,1 m²) - LF</t>
  </si>
  <si>
    <t>DIALIZNE IGLE</t>
  </si>
  <si>
    <t>DIALIZNI KATETRI IN DILATATORJI</t>
  </si>
  <si>
    <t>SKLOP 4 - KONČNA PONUDBENA VREDNOST BREZ DDV / 2 leti</t>
  </si>
  <si>
    <t>SKLOP 5 - KONČNA PONUDBENA VREDNOST BREZ DDV / 2 leti</t>
  </si>
  <si>
    <t>SKLOP 6 - KONČNA PONUDBENA VREDNOST BREZ DDV / 2 leti</t>
  </si>
  <si>
    <t>SKLOP 7 - KONČNA PONUDBENA VREDNOST BREZ DDV / 2 leti</t>
  </si>
  <si>
    <t>SKLOP 8 - KONČNA PONUDBENA VREDNOST BREZ DDV / 2 leti</t>
  </si>
  <si>
    <t>SKLOP 9 - KONČNA PONUDBENA VREDNOST BREZ DDV / 2 leti</t>
  </si>
  <si>
    <t>SKLOP 10 - KONČNA PONUDBENA VREDNOST BREZ DDV / 2 leti</t>
  </si>
  <si>
    <t>SKLOP 11 - KONČNA PONUDBENA VREDNOST BREZ DDV / 2 leti</t>
  </si>
  <si>
    <t>SKLOP 12 - KONČNA PONUDBENA VREDNOST BREZ DDV / 2 leti</t>
  </si>
  <si>
    <t>SKLOP 13 - KONČNA PONUDBENA VREDNOST BREZ DDV / 2 leti</t>
  </si>
  <si>
    <t>SKLOP 14 - KONČNA PONUDBENA VREDNOST BREZ DDV / 2 leti</t>
  </si>
  <si>
    <t>SKLOP 15 - KONČNA PONUDBENA VREDNOST BREZ DDV / 2 leti</t>
  </si>
  <si>
    <t>SKLOP 16 - KONČNA PONUDBENA VREDNOST BREZ DDV / 2 leti</t>
  </si>
  <si>
    <t>SKLOP 17 - KONČNA PONUDBENA VREDNOST BREZ DDV / 2 leti</t>
  </si>
  <si>
    <t>SKLOP 18 - KONČNA PONUDBENA VREDNOST BREZ DDV / 2 leti</t>
  </si>
  <si>
    <t>SKLOP 19 - KONČNA PONUDBENA VREDNOST BREZ DDV / 2 leti</t>
  </si>
  <si>
    <t>SKLOP 20 - KONČNA PONUDBENA VREDNOST BREZ DDV / 2 leti</t>
  </si>
  <si>
    <t>SKLOP 21 - KONČNA PONUDBENA VREDNOST BREZ DDV / 2 leti</t>
  </si>
  <si>
    <t>SKLOP 22 - KONČNA PONUDBENA VREDNOST BREZ DDV / 2 leti</t>
  </si>
  <si>
    <t>SKLOP 23 - KONČNA PONUDBENA VREDNOST BREZ DDV / 2 leti</t>
  </si>
  <si>
    <t>SKLOP 24 - KONČNA PONUDBENA VREDNOST BREZ DDV / 2 leti</t>
  </si>
  <si>
    <t>SKLOP 25 - KONČNA PONUDBENA VREDNOST BREZ DDV / 2 leti</t>
  </si>
  <si>
    <t>SKLOP 26 - KONČNA PONUDBENA VREDNOST BREZ DDV / 2 leti</t>
  </si>
  <si>
    <t>SKLOP 27 - KONČNA PONUDBENA VREDNOST BREZ DDV / 2 leti</t>
  </si>
  <si>
    <t>SKLOP 28 - KONČNA PONUDBENA VREDNOST BREZ DDV / 2 leti</t>
  </si>
  <si>
    <t>v EUR brez DDV</t>
  </si>
  <si>
    <t>v EUR z DDV</t>
  </si>
  <si>
    <t>Skupna  končna ponudbena vrednost / 2 leti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</si>
  <si>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</si>
  <si>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</si>
  <si>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</si>
  <si>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</si>
  <si>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SKLOP 27: REDNO IN IZREDNO SERVISIRANJE DIALIZNIH MONITORJEV GAMBRO</t>
  </si>
  <si>
    <t>SKLOP 28: REDNO IN IZREDNO SERVISIRANJE DIALIZNIH MONITORJEV FRESENIUS</t>
  </si>
  <si>
    <t>Cena delovne ure serviserja - za potrebe izvajanja izrednega vzdrževanja (z vključenimi prevoznimi stroški, časom na poti,...)</t>
  </si>
  <si>
    <t>SKLOP 4: SREDSTVA ZA DEZINFEKCIJO, DEKALCINACIJO IN NOTRANJE ČIŠČENJE DIALIZNIH MONITORJEV - 1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</si>
  <si>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</si>
  <si>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</si>
  <si>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</si>
  <si>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</si>
  <si>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</si>
  <si>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</si>
  <si>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</si>
  <si>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</si>
  <si>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</si>
  <si>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</si>
  <si>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</si>
  <si>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</si>
  <si>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</si>
  <si>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</si>
  <si>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</si>
  <si>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</si>
  <si>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</si>
  <si>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</si>
  <si>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Vzdrževanli Kit A za AK200S</t>
  </si>
  <si>
    <t>Vzdrževanli Kit B za AK200S</t>
  </si>
  <si>
    <t>Osnovni vzdrževalni kit</t>
  </si>
  <si>
    <t>Vzdr ževalnikit A</t>
  </si>
  <si>
    <t>Vzdrževalni  kit B</t>
  </si>
  <si>
    <t>Detektor nivoja K4 0135</t>
  </si>
  <si>
    <t>Pretvorn. nivoja Kl  1845</t>
  </si>
  <si>
    <t>Večnam. držalo K2 0397</t>
  </si>
  <si>
    <t>Pretvornik tlaka K40228</t>
  </si>
  <si>
    <t>Cev za dializatorK4 0373</t>
  </si>
  <si>
    <t>Elektro ventil Kl  5078</t>
  </si>
  <si>
    <t>Set membran in tesnil</t>
  </si>
  <si>
    <t>Držalo Lundia Kl  5541</t>
  </si>
  <si>
    <t>Baterija Li 100 224 012</t>
  </si>
  <si>
    <t>Plastični zatič KO 8502</t>
  </si>
  <si>
    <t>0gljikove cevi K2 4226</t>
  </si>
  <si>
    <t>Sesalne cevi Kl  3467</t>
  </si>
  <si>
    <t>Mešalnik nov tip K4 0478</t>
  </si>
  <si>
    <t>Motor črpalke K4 0195</t>
  </si>
  <si>
    <t>Glava črpalke K4 0123</t>
  </si>
  <si>
    <t>Filter Kl  1503</t>
  </si>
  <si>
    <t>Filter Kl  8891</t>
  </si>
  <si>
    <t>Grelna enota Kl  8171</t>
  </si>
  <si>
    <t>kpl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</si>
  <si>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</si>
  <si>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</si>
  <si>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</si>
  <si>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</si>
  <si>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</si>
  <si>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</si>
  <si>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</si>
  <si>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</si>
  <si>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</si>
  <si>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</si>
  <si>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</si>
  <si>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</si>
  <si>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</si>
  <si>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</si>
  <si>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</si>
  <si>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</si>
  <si>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</si>
  <si>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</si>
  <si>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</si>
  <si>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</si>
  <si>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</si>
  <si>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</si>
  <si>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</si>
  <si>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</si>
  <si>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</si>
  <si>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</si>
  <si>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</si>
  <si>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</si>
  <si>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</si>
  <si>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</si>
  <si>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</si>
  <si>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</si>
  <si>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</si>
  <si>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</si>
  <si>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</si>
  <si>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</si>
  <si>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</si>
  <si>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</si>
  <si>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</si>
  <si>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</si>
  <si>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Ponudnik v zavihek  OBRAZCA C02/A od SKLOP-a 27 do SKLOP-a 28 (za tisti sklop za katerega oddaja ponudbo) vpiše:</t>
  </si>
  <si>
    <t xml:space="preserve"> - Ceno za posamezno postavko v EUR brez DDV</t>
  </si>
  <si>
    <t xml:space="preserve"> - Ime proizvajalca, naziv, ter kataloško številko ponujenih rezervnih delov (v kolikor ti podatki obstajajo)</t>
  </si>
  <si>
    <t xml:space="preserve"> - % DDV</t>
  </si>
  <si>
    <t>Skupna končna ponudbena vrednost za vse ponujene sklope / 2 leti</t>
  </si>
  <si>
    <t>Ponudnik v zavihek  OBRAZCA C02/A SPECIFIKACIJA od SKLOP-a 1 do SKLOP-a 26 (za tiste sklope za katere oddaja ponudbo) vpiše:</t>
  </si>
  <si>
    <t>Ponudnik v zavihek  OBRAZCA C02 PREDRAČUN ne vpisuje ničesar!</t>
  </si>
</sst>
</file>

<file path=xl/styles.xml><?xml version="1.0" encoding="utf-8"?>
<styleSheet xmlns="http://schemas.openxmlformats.org/spreadsheetml/2006/main">
  <numFmts count="1">
    <numFmt numFmtId="164" formatCode="#,##0.00\ [$€-1]"/>
  </numFmts>
  <fonts count="12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Fill="1"/>
    <xf numFmtId="0" fontId="0" fillId="0" borderId="0" xfId="0" applyBorder="1"/>
    <xf numFmtId="0" fontId="0" fillId="0" borderId="0" xfId="0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Alignment="1" applyProtection="1">
      <alignment horizontal="right"/>
    </xf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Protection="1"/>
    <xf numFmtId="0" fontId="6" fillId="0" borderId="0" xfId="0" applyFont="1" applyAlignment="1" applyProtection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Fill="1"/>
    <xf numFmtId="3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Border="1"/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0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3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/>
    <xf numFmtId="4" fontId="1" fillId="0" borderId="0" xfId="0" applyNumberFormat="1" applyFont="1" applyFill="1" applyBorder="1"/>
    <xf numFmtId="4" fontId="0" fillId="2" borderId="9" xfId="0" applyNumberForma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8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3" fontId="2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49" fontId="2" fillId="3" borderId="17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49" fontId="0" fillId="3" borderId="17" xfId="0" applyNumberFormat="1" applyFill="1" applyBorder="1" applyAlignment="1">
      <alignment horizontal="left" vertical="center"/>
    </xf>
    <xf numFmtId="3" fontId="0" fillId="0" borderId="3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Fill="1" applyBorder="1"/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Fill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4" fontId="0" fillId="0" borderId="17" xfId="0" applyNumberFormat="1" applyFill="1" applyBorder="1" applyAlignment="1">
      <alignment vertical="center"/>
    </xf>
    <xf numFmtId="4" fontId="0" fillId="0" borderId="16" xfId="0" applyNumberFormat="1" applyFill="1" applyBorder="1" applyAlignment="1">
      <alignment vertical="center"/>
    </xf>
    <xf numFmtId="4" fontId="0" fillId="0" borderId="27" xfId="0" applyNumberForma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vertical="center"/>
    </xf>
    <xf numFmtId="4" fontId="0" fillId="0" borderId="32" xfId="0" applyNumberFormat="1" applyFill="1" applyBorder="1" applyAlignment="1">
      <alignment vertical="center"/>
    </xf>
    <xf numFmtId="0" fontId="0" fillId="2" borderId="33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/>
    </xf>
    <xf numFmtId="4" fontId="2" fillId="0" borderId="19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4" fontId="2" fillId="0" borderId="2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4" fontId="2" fillId="0" borderId="29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4" fontId="2" fillId="0" borderId="36" xfId="0" applyNumberFormat="1" applyFont="1" applyFill="1" applyBorder="1" applyAlignment="1">
      <alignment vertical="center"/>
    </xf>
    <xf numFmtId="4" fontId="2" fillId="0" borderId="16" xfId="0" applyNumberFormat="1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vertical="center"/>
    </xf>
    <xf numFmtId="0" fontId="2" fillId="0" borderId="3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vertical="center"/>
    </xf>
    <xf numFmtId="4" fontId="0" fillId="0" borderId="19" xfId="0" applyNumberFormat="1" applyFill="1" applyBorder="1" applyAlignment="1">
      <alignment vertical="center"/>
    </xf>
    <xf numFmtId="4" fontId="0" fillId="0" borderId="8" xfId="0" applyNumberFormat="1" applyFill="1" applyBorder="1" applyAlignment="1">
      <alignment vertical="center"/>
    </xf>
    <xf numFmtId="4" fontId="0" fillId="0" borderId="22" xfId="0" applyNumberFormat="1" applyFill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49" fontId="0" fillId="0" borderId="9" xfId="0" applyNumberForma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left" vertical="center" wrapText="1"/>
    </xf>
    <xf numFmtId="49" fontId="2" fillId="3" borderId="33" xfId="0" applyNumberFormat="1" applyFont="1" applyFill="1" applyBorder="1" applyAlignment="1">
      <alignment horizontal="left" vertical="center" wrapText="1"/>
    </xf>
    <xf numFmtId="49" fontId="0" fillId="3" borderId="33" xfId="0" applyNumberForma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3" fontId="0" fillId="0" borderId="16" xfId="0" applyNumberFormat="1" applyFill="1" applyBorder="1" applyAlignment="1">
      <alignment horizontal="center" vertical="center"/>
    </xf>
    <xf numFmtId="4" fontId="0" fillId="0" borderId="16" xfId="0" applyNumberFormat="1" applyFill="1" applyBorder="1" applyAlignment="1">
      <alignment horizontal="center" vertical="center"/>
    </xf>
    <xf numFmtId="3" fontId="0" fillId="0" borderId="37" xfId="0" applyNumberForma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" fontId="2" fillId="0" borderId="38" xfId="0" applyNumberFormat="1" applyFont="1" applyFill="1" applyBorder="1" applyAlignment="1">
      <alignment vertical="center"/>
    </xf>
    <xf numFmtId="4" fontId="2" fillId="0" borderId="15" xfId="0" applyNumberFormat="1" applyFont="1" applyFill="1" applyBorder="1" applyAlignment="1">
      <alignment vertical="center"/>
    </xf>
    <xf numFmtId="4" fontId="2" fillId="0" borderId="39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horizontal="center" vertical="center"/>
    </xf>
    <xf numFmtId="3" fontId="0" fillId="0" borderId="40" xfId="0" applyNumberFormat="1" applyFill="1" applyBorder="1" applyAlignment="1">
      <alignment horizontal="center" vertical="center"/>
    </xf>
    <xf numFmtId="4" fontId="2" fillId="2" borderId="33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4" fontId="0" fillId="2" borderId="41" xfId="0" applyNumberFormat="1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49" fontId="0" fillId="0" borderId="18" xfId="0" applyNumberFormat="1" applyFill="1" applyBorder="1" applyAlignment="1">
      <alignment horizontal="left" vertical="center" wrapText="1"/>
    </xf>
    <xf numFmtId="4" fontId="0" fillId="0" borderId="18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3" fontId="2" fillId="0" borderId="42" xfId="0" applyNumberFormat="1" applyFont="1" applyFill="1" applyBorder="1" applyAlignment="1">
      <alignment horizontal="center" vertical="center"/>
    </xf>
    <xf numFmtId="4" fontId="0" fillId="0" borderId="29" xfId="0" applyNumberFormat="1" applyFill="1" applyBorder="1" applyAlignment="1">
      <alignment vertical="center"/>
    </xf>
    <xf numFmtId="3" fontId="2" fillId="0" borderId="4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3" fontId="2" fillId="0" borderId="16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left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3" fontId="2" fillId="0" borderId="43" xfId="0" applyNumberFormat="1" applyFont="1" applyBorder="1" applyAlignment="1">
      <alignment horizontal="center" vertical="center"/>
    </xf>
    <xf numFmtId="49" fontId="0" fillId="0" borderId="41" xfId="0" applyNumberFormat="1" applyFill="1" applyBorder="1" applyAlignment="1">
      <alignment horizontal="left" vertical="center" wrapText="1"/>
    </xf>
    <xf numFmtId="3" fontId="2" fillId="0" borderId="42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4" fontId="0" fillId="2" borderId="33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Border="1" applyAlignment="1">
      <alignment horizontal="center"/>
    </xf>
    <xf numFmtId="0" fontId="2" fillId="6" borderId="0" xfId="0" applyFont="1" applyFill="1" applyAlignment="1"/>
    <xf numFmtId="0" fontId="4" fillId="4" borderId="19" xfId="0" applyFont="1" applyFill="1" applyBorder="1" applyAlignment="1"/>
    <xf numFmtId="0" fontId="4" fillId="4" borderId="20" xfId="0" applyFont="1" applyFill="1" applyBorder="1" applyAlignment="1"/>
    <xf numFmtId="0" fontId="0" fillId="0" borderId="21" xfId="0" applyBorder="1" applyAlignment="1"/>
    <xf numFmtId="0" fontId="4" fillId="4" borderId="22" xfId="0" applyFont="1" applyFill="1" applyBorder="1" applyAlignment="1"/>
    <xf numFmtId="0" fontId="4" fillId="4" borderId="23" xfId="0" applyFont="1" applyFill="1" applyBorder="1" applyAlignment="1"/>
    <xf numFmtId="0" fontId="0" fillId="0" borderId="24" xfId="0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28" xfId="0" applyBorder="1" applyAlignment="1"/>
    <xf numFmtId="0" fontId="4" fillId="4" borderId="14" xfId="0" applyFont="1" applyFill="1" applyBorder="1" applyAlignment="1"/>
    <xf numFmtId="0" fontId="4" fillId="4" borderId="25" xfId="0" applyFont="1" applyFill="1" applyBorder="1" applyAlignment="1"/>
    <xf numFmtId="0" fontId="0" fillId="0" borderId="25" xfId="0" applyBorder="1" applyAlignment="1"/>
    <xf numFmtId="0" fontId="0" fillId="0" borderId="15" xfId="0" applyBorder="1" applyAlignment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Layout" workbookViewId="0">
      <selection activeCell="C31" sqref="C31"/>
    </sheetView>
  </sheetViews>
  <sheetFormatPr defaultRowHeight="12.75"/>
  <cols>
    <col min="1" max="1" width="3.140625" style="1" customWidth="1"/>
    <col min="2" max="2" width="20.85546875" customWidth="1"/>
    <col min="10" max="10" width="9.140625" style="1"/>
  </cols>
  <sheetData>
    <row r="1" spans="1:10" ht="17.25">
      <c r="A1" s="30"/>
      <c r="B1" s="29"/>
      <c r="C1" s="29"/>
      <c r="D1" s="33" t="s">
        <v>65</v>
      </c>
      <c r="E1" s="29"/>
      <c r="F1" s="29"/>
      <c r="G1" s="29"/>
      <c r="H1" s="29"/>
      <c r="I1" s="29"/>
      <c r="J1"/>
    </row>
    <row r="2" spans="1:10">
      <c r="A2" s="30"/>
      <c r="B2" s="29"/>
      <c r="C2" s="29"/>
      <c r="D2" s="29"/>
      <c r="E2" s="29"/>
      <c r="F2" s="29"/>
      <c r="G2" s="29"/>
      <c r="H2" s="29"/>
      <c r="I2" s="29"/>
      <c r="J2"/>
    </row>
    <row r="3" spans="1:10" ht="15">
      <c r="A3" s="34" t="s">
        <v>4</v>
      </c>
      <c r="B3" s="35" t="s">
        <v>66</v>
      </c>
      <c r="C3" s="29"/>
      <c r="D3" s="29"/>
      <c r="E3" s="29"/>
      <c r="F3" s="29"/>
      <c r="G3" s="29"/>
      <c r="H3" s="29"/>
      <c r="I3" s="29"/>
      <c r="J3"/>
    </row>
    <row r="4" spans="1:10" ht="15">
      <c r="A4" s="34"/>
      <c r="B4" s="35"/>
      <c r="C4" s="29"/>
      <c r="D4" s="29"/>
      <c r="E4" s="29"/>
      <c r="F4" s="29"/>
      <c r="G4" s="29"/>
      <c r="H4" s="29"/>
      <c r="I4" s="29"/>
      <c r="J4"/>
    </row>
    <row r="5" spans="1:10">
      <c r="A5" s="30"/>
      <c r="B5" s="36" t="s">
        <v>67</v>
      </c>
      <c r="C5" s="275"/>
      <c r="D5" s="276"/>
      <c r="E5" s="276"/>
      <c r="F5" s="276"/>
      <c r="G5" s="276"/>
      <c r="H5" s="276"/>
      <c r="I5" s="277"/>
      <c r="J5"/>
    </row>
    <row r="6" spans="1:10">
      <c r="A6" s="30"/>
      <c r="B6" s="36" t="s">
        <v>68</v>
      </c>
      <c r="C6" s="275"/>
      <c r="D6" s="276"/>
      <c r="E6" s="276"/>
      <c r="F6" s="276"/>
      <c r="G6" s="276"/>
      <c r="H6" s="276"/>
      <c r="I6" s="277"/>
      <c r="J6"/>
    </row>
    <row r="7" spans="1:10">
      <c r="A7" s="30"/>
      <c r="B7" s="36" t="s">
        <v>69</v>
      </c>
      <c r="C7" s="275"/>
      <c r="D7" s="276"/>
      <c r="E7" s="276"/>
      <c r="F7" s="276"/>
      <c r="G7" s="276"/>
      <c r="H7" s="276"/>
      <c r="I7" s="277"/>
      <c r="J7"/>
    </row>
    <row r="8" spans="1:10">
      <c r="A8" s="30"/>
      <c r="B8" s="29"/>
      <c r="C8" s="3"/>
      <c r="D8" s="3"/>
      <c r="E8" s="3"/>
      <c r="F8" s="3"/>
      <c r="G8" s="3"/>
      <c r="H8" s="3"/>
      <c r="I8" s="3"/>
      <c r="J8"/>
    </row>
    <row r="9" spans="1:10" ht="15">
      <c r="A9" s="30"/>
      <c r="B9" s="37" t="s">
        <v>203</v>
      </c>
      <c r="C9" s="29"/>
      <c r="D9" s="29"/>
      <c r="E9" s="29"/>
      <c r="F9" s="29"/>
      <c r="G9" s="29"/>
      <c r="H9" s="29"/>
      <c r="I9" s="29"/>
      <c r="J9"/>
    </row>
    <row r="10" spans="1:10">
      <c r="A10" s="30"/>
      <c r="B10" s="29"/>
      <c r="C10" s="29"/>
      <c r="D10" s="29"/>
      <c r="E10" s="29"/>
      <c r="F10" s="29"/>
      <c r="G10" s="29"/>
      <c r="H10" s="29"/>
      <c r="I10" s="29"/>
      <c r="J10"/>
    </row>
    <row r="11" spans="1:10">
      <c r="A11" s="30"/>
      <c r="B11" s="29"/>
      <c r="C11" s="29"/>
      <c r="D11" s="29"/>
      <c r="E11" s="29"/>
      <c r="F11" s="29"/>
      <c r="G11" s="29"/>
      <c r="H11" s="29"/>
      <c r="I11" s="29"/>
      <c r="J11"/>
    </row>
    <row r="12" spans="1:10" ht="15">
      <c r="A12" s="34" t="s">
        <v>70</v>
      </c>
      <c r="B12" s="35" t="s">
        <v>299</v>
      </c>
      <c r="C12" s="29"/>
      <c r="D12" s="29"/>
      <c r="E12" s="29"/>
      <c r="F12" s="29"/>
      <c r="G12" s="29"/>
      <c r="H12" s="29"/>
      <c r="I12" s="29"/>
      <c r="J12"/>
    </row>
    <row r="13" spans="1:10">
      <c r="A13" s="30"/>
      <c r="B13" s="29" t="s">
        <v>71</v>
      </c>
      <c r="C13" s="29"/>
      <c r="D13" s="29"/>
      <c r="E13" s="29"/>
      <c r="F13" s="29"/>
      <c r="G13" s="29"/>
      <c r="H13" s="29"/>
      <c r="I13" s="29"/>
      <c r="J13"/>
    </row>
    <row r="14" spans="1:10">
      <c r="A14" s="30"/>
      <c r="B14" s="38"/>
      <c r="C14" s="29"/>
      <c r="D14" s="29"/>
      <c r="E14" s="29"/>
      <c r="F14" s="29"/>
      <c r="G14" s="29"/>
      <c r="H14" s="29"/>
      <c r="I14" s="29"/>
      <c r="J14"/>
    </row>
    <row r="15" spans="1:10">
      <c r="A15" s="30"/>
      <c r="B15" s="29"/>
      <c r="C15" s="29"/>
      <c r="D15" s="29"/>
      <c r="E15" s="29"/>
      <c r="F15" s="29"/>
      <c r="G15" s="29"/>
      <c r="H15" s="29"/>
      <c r="I15" s="29"/>
      <c r="J15"/>
    </row>
    <row r="16" spans="1:10" ht="28.5" customHeight="1">
      <c r="A16" s="39" t="s">
        <v>72</v>
      </c>
      <c r="B16" s="278" t="s">
        <v>298</v>
      </c>
      <c r="C16" s="279"/>
      <c r="D16" s="279"/>
      <c r="E16" s="279"/>
      <c r="F16" s="279"/>
      <c r="G16" s="279"/>
      <c r="H16" s="279"/>
      <c r="I16" s="279"/>
      <c r="J16"/>
    </row>
    <row r="17" spans="1:10">
      <c r="A17" s="30"/>
      <c r="B17" s="38" t="s">
        <v>74</v>
      </c>
      <c r="C17" s="29"/>
      <c r="D17" s="29"/>
      <c r="E17" s="29"/>
      <c r="F17" s="29"/>
      <c r="G17" s="29"/>
      <c r="H17" s="29"/>
      <c r="I17" s="29"/>
      <c r="J17"/>
    </row>
    <row r="18" spans="1:10">
      <c r="A18" s="30"/>
      <c r="B18" s="38" t="s">
        <v>296</v>
      </c>
      <c r="C18" s="29"/>
      <c r="D18" s="29"/>
      <c r="E18" s="29"/>
      <c r="F18" s="29"/>
      <c r="G18" s="29"/>
      <c r="H18" s="29"/>
      <c r="I18" s="29"/>
      <c r="J18"/>
    </row>
    <row r="19" spans="1:10">
      <c r="A19" s="30"/>
      <c r="B19" s="38" t="s">
        <v>75</v>
      </c>
      <c r="C19" s="29"/>
      <c r="D19" s="29"/>
      <c r="E19" s="29"/>
      <c r="F19" s="29"/>
      <c r="G19" s="29"/>
      <c r="H19" s="29"/>
      <c r="I19" s="29"/>
      <c r="J19"/>
    </row>
    <row r="20" spans="1:10">
      <c r="A20" s="30"/>
      <c r="B20" s="29"/>
      <c r="C20" s="29"/>
      <c r="D20" s="29"/>
      <c r="E20" s="29"/>
      <c r="F20" s="29"/>
      <c r="G20" s="29"/>
      <c r="H20" s="29"/>
      <c r="I20" s="29"/>
      <c r="J20"/>
    </row>
    <row r="22" spans="1:10" ht="28.5" customHeight="1">
      <c r="A22" s="39" t="s">
        <v>204</v>
      </c>
      <c r="B22" s="278" t="s">
        <v>293</v>
      </c>
      <c r="C22" s="279"/>
      <c r="D22" s="279"/>
      <c r="E22" s="279"/>
      <c r="F22" s="279"/>
      <c r="G22" s="279"/>
      <c r="H22" s="279"/>
      <c r="I22" s="279"/>
      <c r="J22"/>
    </row>
    <row r="23" spans="1:10">
      <c r="A23" s="30"/>
      <c r="B23" s="38" t="s">
        <v>294</v>
      </c>
      <c r="C23" s="38"/>
      <c r="D23" s="38"/>
      <c r="E23" s="38"/>
      <c r="F23" s="38"/>
      <c r="G23" s="38"/>
      <c r="H23" s="38"/>
      <c r="I23" s="38"/>
      <c r="J23"/>
    </row>
    <row r="24" spans="1:10">
      <c r="B24" s="273" t="s">
        <v>296</v>
      </c>
      <c r="C24" s="274"/>
      <c r="D24" s="274"/>
      <c r="E24" s="274"/>
      <c r="F24" s="274"/>
      <c r="G24" s="274"/>
      <c r="H24" s="274"/>
      <c r="I24" s="274"/>
    </row>
    <row r="25" spans="1:10">
      <c r="A25" s="30"/>
      <c r="B25" s="38" t="s">
        <v>295</v>
      </c>
      <c r="C25" s="29"/>
      <c r="D25" s="29"/>
      <c r="E25" s="29"/>
      <c r="F25" s="29"/>
      <c r="G25" s="29"/>
      <c r="H25" s="29"/>
      <c r="I25" s="29"/>
      <c r="J25"/>
    </row>
    <row r="26" spans="1:10">
      <c r="A26" s="30"/>
      <c r="B26" s="29"/>
      <c r="D26" s="29"/>
      <c r="E26" s="29"/>
      <c r="F26" s="29"/>
      <c r="G26" s="29"/>
      <c r="H26" s="29"/>
      <c r="I26" s="29"/>
      <c r="J26"/>
    </row>
    <row r="27" spans="1:10">
      <c r="A27" s="30"/>
      <c r="B27" s="29"/>
      <c r="C27" s="29"/>
      <c r="D27" s="29"/>
      <c r="E27" s="29"/>
      <c r="F27" s="29"/>
      <c r="G27" s="29"/>
      <c r="H27" s="29"/>
      <c r="I27" s="29"/>
      <c r="J27"/>
    </row>
    <row r="28" spans="1:10" ht="17.25">
      <c r="A28" s="30"/>
      <c r="B28" s="29"/>
      <c r="C28" s="33" t="s">
        <v>73</v>
      </c>
      <c r="D28" s="29"/>
      <c r="E28" s="29"/>
      <c r="F28" s="29"/>
      <c r="G28" s="29"/>
      <c r="H28" s="29"/>
      <c r="I28" s="29"/>
    </row>
    <row r="29" spans="1:10">
      <c r="A29" s="30"/>
      <c r="B29" s="29"/>
      <c r="C29" s="29"/>
      <c r="D29" s="29"/>
      <c r="E29" s="29"/>
      <c r="F29" s="29"/>
      <c r="G29" s="29"/>
      <c r="H29" s="29"/>
      <c r="I29" s="29"/>
    </row>
    <row r="30" spans="1:10">
      <c r="A30" s="30"/>
      <c r="B30" s="29"/>
      <c r="C30" s="29"/>
      <c r="D30" s="29"/>
      <c r="E30" s="29"/>
      <c r="F30" s="29"/>
      <c r="G30" s="29"/>
      <c r="H30" s="29"/>
      <c r="I30" s="29"/>
    </row>
    <row r="31" spans="1:10">
      <c r="A31" s="30"/>
      <c r="B31" s="29"/>
      <c r="C31" s="29"/>
      <c r="D31" s="29"/>
      <c r="E31" s="29"/>
      <c r="F31" s="29"/>
      <c r="G31" s="29"/>
      <c r="H31" s="29"/>
      <c r="I31" s="29"/>
    </row>
    <row r="32" spans="1:10">
      <c r="A32" s="30"/>
      <c r="B32" s="29"/>
      <c r="C32" s="29"/>
      <c r="D32" s="29"/>
      <c r="E32" s="29"/>
      <c r="F32" s="29"/>
      <c r="G32" s="29"/>
      <c r="H32" s="29"/>
      <c r="I32" s="29"/>
    </row>
    <row r="33" spans="1:9">
      <c r="A33" s="30"/>
      <c r="B33" s="29"/>
      <c r="C33" s="29"/>
      <c r="D33" s="29"/>
      <c r="E33" s="29"/>
      <c r="F33" s="29"/>
      <c r="G33" s="29"/>
      <c r="H33" s="29"/>
      <c r="I33" s="29"/>
    </row>
    <row r="34" spans="1:9">
      <c r="A34" s="30"/>
      <c r="B34" s="29"/>
      <c r="C34" s="29"/>
      <c r="D34" s="29"/>
      <c r="E34" s="29"/>
      <c r="F34" s="29"/>
      <c r="G34" s="29"/>
      <c r="H34" s="29"/>
      <c r="I34" s="29"/>
    </row>
    <row r="35" spans="1:9">
      <c r="A35" s="30"/>
      <c r="B35" s="29"/>
      <c r="C35" s="29"/>
      <c r="D35" s="29"/>
      <c r="E35" s="29"/>
      <c r="F35" s="29"/>
      <c r="G35" s="29"/>
      <c r="H35" s="29"/>
      <c r="I35" s="29"/>
    </row>
    <row r="36" spans="1:9">
      <c r="A36" s="30"/>
      <c r="B36" s="29"/>
      <c r="C36" s="29"/>
      <c r="D36" s="29"/>
      <c r="E36" s="29"/>
      <c r="F36" s="29"/>
      <c r="G36" s="29"/>
      <c r="H36" s="29"/>
      <c r="I36" s="29"/>
    </row>
    <row r="37" spans="1:9">
      <c r="A37" s="30"/>
      <c r="B37" s="29"/>
      <c r="C37" s="29"/>
      <c r="D37" s="29"/>
      <c r="E37" s="29"/>
      <c r="F37" s="29"/>
      <c r="G37" s="29"/>
      <c r="H37" s="29"/>
      <c r="I37" s="29"/>
    </row>
    <row r="38" spans="1:9">
      <c r="A38" s="30"/>
      <c r="B38" s="29"/>
      <c r="C38" s="29"/>
      <c r="D38" s="29"/>
      <c r="E38" s="29"/>
      <c r="F38" s="29"/>
      <c r="G38" s="29"/>
      <c r="H38" s="29"/>
      <c r="I38" s="29"/>
    </row>
    <row r="39" spans="1:9">
      <c r="A39" s="30"/>
      <c r="B39" s="29"/>
      <c r="C39" s="29"/>
      <c r="D39" s="29"/>
      <c r="E39" s="29"/>
      <c r="F39" s="29"/>
      <c r="G39" s="29"/>
      <c r="H39" s="29"/>
      <c r="I39" s="29"/>
    </row>
    <row r="40" spans="1:9">
      <c r="A40" s="30"/>
      <c r="B40" s="29"/>
      <c r="C40" s="29"/>
      <c r="D40" s="29"/>
      <c r="E40" s="29"/>
      <c r="F40" s="29"/>
      <c r="G40" s="29"/>
      <c r="H40" s="29"/>
      <c r="I40" s="29"/>
    </row>
    <row r="41" spans="1:9">
      <c r="A41" s="30"/>
      <c r="B41" s="29"/>
      <c r="C41" s="29"/>
      <c r="D41" s="29"/>
      <c r="E41" s="29"/>
      <c r="F41" s="29"/>
      <c r="G41" s="29"/>
      <c r="H41" s="29"/>
      <c r="I41" s="29"/>
    </row>
    <row r="42" spans="1:9">
      <c r="A42" s="30"/>
      <c r="B42" s="29"/>
      <c r="C42" s="29"/>
      <c r="D42" s="29"/>
      <c r="E42" s="29"/>
      <c r="F42" s="29"/>
      <c r="G42" s="29"/>
      <c r="H42" s="29"/>
      <c r="I42" s="29"/>
    </row>
    <row r="43" spans="1:9">
      <c r="A43" s="30"/>
      <c r="B43" s="29"/>
      <c r="C43" s="29"/>
      <c r="D43" s="29"/>
      <c r="E43" s="29"/>
      <c r="F43" s="29"/>
      <c r="G43" s="29"/>
      <c r="H43" s="29"/>
      <c r="I43" s="29"/>
    </row>
    <row r="44" spans="1:9">
      <c r="A44" s="30"/>
      <c r="B44" s="29"/>
      <c r="C44" s="29"/>
      <c r="D44" s="29"/>
      <c r="E44" s="29"/>
      <c r="F44" s="29"/>
      <c r="G44" s="29"/>
      <c r="H44" s="29"/>
      <c r="I44" s="29"/>
    </row>
    <row r="45" spans="1:9">
      <c r="A45" s="30"/>
      <c r="B45" s="29"/>
      <c r="C45" s="29"/>
      <c r="D45" s="29"/>
      <c r="E45" s="29"/>
      <c r="F45" s="29"/>
      <c r="G45" s="29"/>
      <c r="H45" s="29"/>
      <c r="I45" s="29"/>
    </row>
    <row r="46" spans="1:9">
      <c r="A46" s="30"/>
      <c r="B46" s="29"/>
      <c r="C46" s="29"/>
      <c r="D46" s="29"/>
      <c r="E46" s="29"/>
      <c r="F46" s="29"/>
      <c r="G46" s="29"/>
      <c r="H46" s="29"/>
      <c r="I46" s="29"/>
    </row>
    <row r="47" spans="1:9">
      <c r="A47" s="30"/>
      <c r="B47" s="29"/>
      <c r="C47" s="29"/>
      <c r="D47" s="29"/>
      <c r="E47" s="29"/>
      <c r="F47" s="29"/>
      <c r="G47" s="29"/>
      <c r="H47" s="29"/>
      <c r="I47" s="29"/>
    </row>
    <row r="48" spans="1:9">
      <c r="A48" s="30"/>
      <c r="B48" s="29"/>
      <c r="C48" s="29"/>
      <c r="D48" s="29"/>
      <c r="E48" s="29"/>
      <c r="F48" s="29"/>
      <c r="G48" s="29"/>
      <c r="H48" s="29"/>
      <c r="I48" s="29"/>
    </row>
    <row r="49" spans="1:9">
      <c r="A49" s="30"/>
      <c r="B49" s="29"/>
      <c r="C49" s="29"/>
      <c r="D49" s="29"/>
      <c r="E49" s="29"/>
      <c r="F49" s="29"/>
      <c r="G49" s="29"/>
      <c r="H49" s="29"/>
      <c r="I49" s="29"/>
    </row>
    <row r="50" spans="1:9">
      <c r="A50" s="30"/>
      <c r="B50" s="29"/>
      <c r="C50" s="29"/>
      <c r="D50" s="29"/>
      <c r="E50" s="29"/>
      <c r="F50" s="29"/>
      <c r="G50" s="29"/>
      <c r="H50" s="29"/>
      <c r="I50" s="29"/>
    </row>
    <row r="51" spans="1:9">
      <c r="A51" s="30"/>
      <c r="B51" s="29"/>
      <c r="C51" s="29"/>
      <c r="D51" s="29"/>
      <c r="E51" s="29"/>
      <c r="F51" s="29"/>
      <c r="G51" s="29"/>
      <c r="H51" s="29"/>
      <c r="I51" s="29"/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 xml:space="preserve">&amp;LBOLNIŠNICA SEŽANA
Cankarjeva ulica 4
6210 Sežana&amp;CPredmet javnega naročila:
 "Nabava dializnega potrošnega materiala, 
ter redno in izredno servisiranje monitorjev"
</oddHeader>
    <oddFooter>&amp;LJN 02/20 -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D78"/>
  <sheetViews>
    <sheetView view="pageLayout" topLeftCell="A43" zoomScale="85" zoomScalePageLayoutView="85" workbookViewId="0">
      <selection activeCell="C76" sqref="C76"/>
    </sheetView>
  </sheetViews>
  <sheetFormatPr defaultRowHeight="12.75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3" spans="1:4" s="13" customFormat="1" ht="17.25" customHeight="1">
      <c r="A3" s="24" t="s">
        <v>76</v>
      </c>
    </row>
    <row r="4" spans="1:4" s="13" customFormat="1" ht="18" customHeight="1">
      <c r="A4" s="284">
        <f>NAVODILA!C5</f>
        <v>0</v>
      </c>
      <c r="B4" s="285"/>
      <c r="C4" s="286"/>
    </row>
    <row r="5" spans="1:4" s="13" customFormat="1" ht="18" customHeight="1">
      <c r="A5" s="284">
        <f>NAVODILA!C6</f>
        <v>0</v>
      </c>
      <c r="B5" s="285"/>
      <c r="C5" s="286"/>
    </row>
    <row r="6" spans="1:4" s="13" customFormat="1" ht="18" customHeight="1">
      <c r="A6" s="287">
        <f>NAVODILA!C7</f>
        <v>0</v>
      </c>
      <c r="B6" s="288"/>
      <c r="C6" s="289"/>
    </row>
    <row r="7" spans="1:4" s="13" customFormat="1" ht="18" customHeight="1">
      <c r="A7" s="27"/>
      <c r="B7" s="27"/>
      <c r="C7" s="28"/>
      <c r="D7" s="28"/>
    </row>
    <row r="8" spans="1:4" ht="28.5" customHeight="1"/>
    <row r="9" spans="1:4" ht="18">
      <c r="A9" s="282" t="s">
        <v>156</v>
      </c>
      <c r="B9" s="283"/>
      <c r="C9" s="283"/>
      <c r="D9" s="283"/>
    </row>
    <row r="10" spans="1:4" ht="18">
      <c r="A10" s="25"/>
      <c r="B10" s="26"/>
      <c r="C10" s="26"/>
      <c r="D10" s="26"/>
    </row>
    <row r="11" spans="1:4" s="13" customFormat="1" ht="26.25" customHeight="1">
      <c r="A11" s="27"/>
      <c r="B11" s="27"/>
      <c r="C11" s="28"/>
      <c r="D11" s="28"/>
    </row>
    <row r="12" spans="1:4" s="13" customFormat="1" ht="15">
      <c r="A12" s="168" t="str">
        <f>'C02-A SPECIFIKACIJA '!A7</f>
        <v>POTROŠNI MATERIAL VEZAN ZA MONITORJE GAMBRO AK 200 ULTRA S :</v>
      </c>
      <c r="B12" s="168"/>
      <c r="C12" s="169"/>
      <c r="D12" s="169"/>
    </row>
    <row r="13" spans="1:4" s="2" customFormat="1" ht="15">
      <c r="A13" s="9" t="s">
        <v>3</v>
      </c>
      <c r="B13" s="9" t="s">
        <v>77</v>
      </c>
      <c r="C13" s="10" t="s">
        <v>157</v>
      </c>
      <c r="D13" s="10" t="s">
        <v>158</v>
      </c>
    </row>
    <row r="14" spans="1:4" s="13" customFormat="1" ht="17.25" customHeight="1">
      <c r="A14" s="14" t="s">
        <v>4</v>
      </c>
      <c r="B14" s="20" t="str">
        <f>'C02-A SPECIFIKACIJA '!A9</f>
        <v>SKLOP 1: KRVNE LINIJE (sistem za izven telesni krvni obtok)</v>
      </c>
      <c r="C14" s="12">
        <f>'C02-A SPECIFIKACIJA '!J16</f>
        <v>0</v>
      </c>
      <c r="D14" s="12">
        <f>'C02-A SPECIFIKACIJA '!K16</f>
        <v>0</v>
      </c>
    </row>
    <row r="15" spans="1:4" s="13" customFormat="1" ht="17.25" customHeight="1">
      <c r="A15" s="14" t="s">
        <v>6</v>
      </c>
      <c r="B15" s="20" t="str">
        <f>'C02-A SPECIFIKACIJA '!A20</f>
        <v>SKLOP 2: DIALIZNI KONCENTRATI - 5, 6 ali 10L</v>
      </c>
      <c r="C15" s="12">
        <f>'C02-A SPECIFIKACIJA '!J36</f>
        <v>0</v>
      </c>
      <c r="D15" s="12">
        <f>'C02-A SPECIFIKACIJA '!K36</f>
        <v>0</v>
      </c>
    </row>
    <row r="16" spans="1:4" s="13" customFormat="1" ht="17.25" customHeight="1">
      <c r="A16" s="14" t="s">
        <v>7</v>
      </c>
      <c r="B16" s="20" t="str">
        <f>'C02-A SPECIFIKACIJA '!A40</f>
        <v>SKLOP 3: KAPSULE Na- BIKARBONATA</v>
      </c>
      <c r="C16" s="12">
        <f>'C02-A SPECIFIKACIJA '!J45</f>
        <v>0</v>
      </c>
      <c r="D16" s="12">
        <f>'C02-A SPECIFIKACIJA '!K45</f>
        <v>0</v>
      </c>
    </row>
    <row r="17" spans="1:4" s="13" customFormat="1" ht="33.75" customHeight="1">
      <c r="A17" s="14" t="s">
        <v>8</v>
      </c>
      <c r="B17" s="21" t="str">
        <f>'C02-A SPECIFIKACIJA '!A48</f>
        <v>SKLOP 4: SREDSTVA ZA DEZINFEKCIJO, DEKALCINACIJO IN NOTRANJE ČIŠČENJE DIALIZNIH MONITORJEV - 1</v>
      </c>
      <c r="C17" s="12">
        <f>'C02-A SPECIFIKACIJA '!J54</f>
        <v>0</v>
      </c>
      <c r="D17" s="12">
        <f>'C02-A SPECIFIKACIJA '!K54</f>
        <v>0</v>
      </c>
    </row>
    <row r="18" spans="1:4" s="13" customFormat="1" ht="33.75" customHeight="1">
      <c r="A18" s="14" t="s">
        <v>9</v>
      </c>
      <c r="B18" s="21" t="str">
        <f>'C02-A SPECIFIKACIJA '!A58</f>
        <v>SKLOP 5: SREDSTVA ZA DEZINFEKCIJO, DEKALCINACIJO IN NOTRANJE ĆIŠČENJE DIALIZNIH MONITORJEV - 2</v>
      </c>
      <c r="C18" s="12">
        <f>'C02-A SPECIFIKACIJA '!J63</f>
        <v>0</v>
      </c>
      <c r="D18" s="12">
        <f>'C02-A SPECIFIKACIJA '!K63</f>
        <v>0</v>
      </c>
    </row>
    <row r="19" spans="1:4" s="13" customFormat="1" ht="17.25" customHeight="1">
      <c r="A19" s="14" t="s">
        <v>10</v>
      </c>
      <c r="B19" s="20" t="str">
        <f>'C02-A SPECIFIKACIJA '!A67</f>
        <v>SKLOP 6: FILTRI ZA PRIPRAVO ULTRAČISTE VODE</v>
      </c>
      <c r="C19" s="12">
        <f>'C02-A SPECIFIKACIJA '!J72</f>
        <v>0</v>
      </c>
      <c r="D19" s="12">
        <f>'C02-A SPECIFIKACIJA '!K72</f>
        <v>0</v>
      </c>
    </row>
    <row r="20" spans="1:4" s="13" customFormat="1" ht="33.75" customHeight="1">
      <c r="A20" s="14" t="s">
        <v>11</v>
      </c>
      <c r="B20" s="21" t="str">
        <f>'C02-A SPECIFIKACIJA '!A76</f>
        <v>SKLOP 7: FIZIOLOŠKA RAZTOPINA  0,9% NaCl 1,5 ali 2L (luer nastavek)</v>
      </c>
      <c r="C20" s="12">
        <f>'C02-A SPECIFIKACIJA '!J81</f>
        <v>0</v>
      </c>
      <c r="D20" s="12">
        <f>'C02-A SPECIFIKACIJA '!K81</f>
        <v>0</v>
      </c>
    </row>
    <row r="21" spans="1:4" s="13" customFormat="1" ht="17.25" customHeight="1">
      <c r="A21" s="14" t="s">
        <v>12</v>
      </c>
      <c r="B21" s="20" t="str">
        <f>'C02-A SPECIFIKACIJA '!A85</f>
        <v>SKLOP 8: INFUZIJSKI SISTEM LUER- LUER</v>
      </c>
      <c r="C21" s="12">
        <f>'C02-A SPECIFIKACIJA '!J90</f>
        <v>0</v>
      </c>
      <c r="D21" s="12">
        <f>'C02-A SPECIFIKACIJA '!K90</f>
        <v>0</v>
      </c>
    </row>
    <row r="22" spans="1:4" s="13" customFormat="1" ht="12.95" customHeight="1">
      <c r="A22" s="164"/>
      <c r="B22" s="165"/>
      <c r="C22" s="17"/>
      <c r="D22" s="17"/>
    </row>
    <row r="23" spans="1:4" s="13" customFormat="1" ht="15">
      <c r="A23" s="168" t="str">
        <f>'C02-A SPECIFIKACIJA '!A92</f>
        <v>POTROŠNI MATERIAL VEZAN ZA MONITORJE GAMBRO FRESENIUS 5008 :</v>
      </c>
      <c r="B23" s="168"/>
      <c r="C23" s="169"/>
      <c r="D23" s="169"/>
    </row>
    <row r="24" spans="1:4" s="13" customFormat="1" ht="17.25" customHeight="1">
      <c r="A24" s="22" t="s">
        <v>14</v>
      </c>
      <c r="B24" s="23" t="str">
        <f>'C02-A SPECIFIKACIJA '!A94</f>
        <v>SKLOP 9: KRVNE LINIJE</v>
      </c>
      <c r="C24" s="19">
        <f>'C02-A SPECIFIKACIJA '!J100</f>
        <v>0</v>
      </c>
      <c r="D24" s="19">
        <f>'C02-A SPECIFIKACIJA '!K100</f>
        <v>0</v>
      </c>
    </row>
    <row r="25" spans="1:4" s="13" customFormat="1" ht="17.25" customHeight="1">
      <c r="A25" s="14" t="s">
        <v>13</v>
      </c>
      <c r="B25" s="20" t="str">
        <f>'C02-A SPECIFIKACIJA '!A104</f>
        <v>SKLOP 10: DIALIZNI KONCENTRATI 4,2 in 4,7 litra</v>
      </c>
      <c r="C25" s="12">
        <f>'C02-A SPECIFIKACIJA '!J118</f>
        <v>0</v>
      </c>
      <c r="D25" s="12">
        <f>'C02-A SPECIFIKACIJA '!K118</f>
        <v>0</v>
      </c>
    </row>
    <row r="26" spans="1:4" s="13" customFormat="1" ht="17.25" customHeight="1">
      <c r="A26" s="14" t="s">
        <v>15</v>
      </c>
      <c r="B26" s="20" t="str">
        <f>'C02-A SPECIFIKACIJA '!A122</f>
        <v>SKLOP 11: KAPSULE/VREČKE Na- BIKARBONATA</v>
      </c>
      <c r="C26" s="12">
        <f>'C02-A SPECIFIKACIJA '!J128</f>
        <v>0</v>
      </c>
      <c r="D26" s="12">
        <f>'C02-A SPECIFIKACIJA '!K128</f>
        <v>0</v>
      </c>
    </row>
    <row r="27" spans="1:4" s="13" customFormat="1" ht="33.75" customHeight="1">
      <c r="A27" s="14" t="s">
        <v>16</v>
      </c>
      <c r="B27" s="21" t="str">
        <f>'C02-A SPECIFIKACIJA '!A133</f>
        <v>SKLOP 12: SREDSTVA ZA DEZINFEKCIJO, DEKALCINACIJO IN NOTRANJE ĆIŠČENJE DIALIZNIH MONITORJEV</v>
      </c>
      <c r="C27" s="12">
        <f>'C02-A SPECIFIKACIJA '!J139</f>
        <v>0</v>
      </c>
      <c r="D27" s="12">
        <f>'C02-A SPECIFIKACIJA '!K139</f>
        <v>0</v>
      </c>
    </row>
    <row r="28" spans="1:4" s="13" customFormat="1" ht="17.25" customHeight="1">
      <c r="A28" s="14" t="s">
        <v>17</v>
      </c>
      <c r="B28" s="20" t="str">
        <f>'C02-A SPECIFIKACIJA '!A143</f>
        <v>SKLOP 13: FILTRI ZA PRIPRAVO ULTRAČISTE VODE</v>
      </c>
      <c r="C28" s="12">
        <f>'C02-A SPECIFIKACIJA '!J148</f>
        <v>0</v>
      </c>
      <c r="D28" s="12">
        <f>'C02-A SPECIFIKACIJA '!K148</f>
        <v>0</v>
      </c>
    </row>
    <row r="29" spans="1:4" s="13" customFormat="1" ht="12.95" customHeight="1">
      <c r="A29" s="164"/>
      <c r="B29" s="165"/>
      <c r="C29" s="17"/>
      <c r="D29" s="17"/>
    </row>
    <row r="30" spans="1:4" s="13" customFormat="1" ht="15">
      <c r="A30" s="168" t="s">
        <v>79</v>
      </c>
      <c r="B30" s="168"/>
      <c r="C30" s="169"/>
      <c r="D30" s="169"/>
    </row>
    <row r="31" spans="1:4" s="13" customFormat="1" ht="3" customHeight="1">
      <c r="A31" s="18"/>
      <c r="B31" s="18"/>
      <c r="C31" s="17"/>
      <c r="D31" s="17"/>
    </row>
    <row r="32" spans="1:4" s="13" customFormat="1" ht="15">
      <c r="A32" s="280" t="str">
        <f>'C02-A SPECIFIKACIJA '!A155</f>
        <v>DIALIZNI FILTRI ZA IZVAJANJE HEMODIALIZNEGA ZDRAVLJENJA ZA HDF, STERILIZIRANI Z VODNO PARO ali GAMA ŽARKI</v>
      </c>
      <c r="B32" s="281"/>
      <c r="C32" s="281"/>
      <c r="D32" s="281"/>
    </row>
    <row r="33" spans="1:4" s="167" customFormat="1" ht="5.25" customHeight="1">
      <c r="A33" s="166"/>
      <c r="B33" s="166"/>
      <c r="C33" s="17"/>
      <c r="D33" s="17"/>
    </row>
    <row r="34" spans="1:4" s="13" customFormat="1" ht="15">
      <c r="A34" s="9" t="s">
        <v>3</v>
      </c>
      <c r="B34" s="9" t="s">
        <v>77</v>
      </c>
      <c r="C34" s="10" t="s">
        <v>157</v>
      </c>
      <c r="D34" s="10" t="s">
        <v>158</v>
      </c>
    </row>
    <row r="35" spans="1:4" s="13" customFormat="1" ht="17.25" customHeight="1">
      <c r="A35" s="22" t="s">
        <v>18</v>
      </c>
      <c r="B35" s="23" t="str">
        <f>'C02-A SPECIFIKACIJA '!A157</f>
        <v>SKLOP 14: Hemodializatorji površine 1,3 m²  - HF</v>
      </c>
      <c r="C35" s="19">
        <f>'C02-A SPECIFIKACIJA '!J162</f>
        <v>0</v>
      </c>
      <c r="D35" s="19">
        <f>'C02-A SPECIFIKACIJA '!K162</f>
        <v>0</v>
      </c>
    </row>
    <row r="36" spans="1:4" s="13" customFormat="1" ht="17.25" customHeight="1">
      <c r="A36" s="14" t="s">
        <v>19</v>
      </c>
      <c r="B36" s="20" t="str">
        <f>'C02-A SPECIFIKACIJA '!A166</f>
        <v>SKLOP 15: Hemodializatorji površine 1,5 m²  - HF</v>
      </c>
      <c r="C36" s="12">
        <f>'C02-A SPECIFIKACIJA '!J171</f>
        <v>0</v>
      </c>
      <c r="D36" s="12">
        <f>'C02-A SPECIFIKACIJA '!K171</f>
        <v>0</v>
      </c>
    </row>
    <row r="37" spans="1:4" s="13" customFormat="1" ht="17.25" customHeight="1">
      <c r="A37" s="14" t="s">
        <v>20</v>
      </c>
      <c r="B37" s="20" t="str">
        <f>'C02-A SPECIFIKACIJA '!A175</f>
        <v>SKLOP 16: Hemodializatorji površine 1,7 m² (+/- 0,1 m²) - HF</v>
      </c>
      <c r="C37" s="12">
        <f>'C02-A SPECIFIKACIJA '!J180</f>
        <v>0</v>
      </c>
      <c r="D37" s="12">
        <f>'C02-A SPECIFIKACIJA '!K180</f>
        <v>0</v>
      </c>
    </row>
    <row r="38" spans="1:4" s="13" customFormat="1" ht="17.25" customHeight="1">
      <c r="A38" s="14" t="s">
        <v>34</v>
      </c>
      <c r="B38" s="20" t="str">
        <f>'C02-A SPECIFIKACIJA '!A184</f>
        <v>SKLOP 17: Hemodializatorji površine 1,9 m²  - HF</v>
      </c>
      <c r="C38" s="12">
        <f>'C02-A SPECIFIKACIJA '!J189</f>
        <v>0</v>
      </c>
      <c r="D38" s="12">
        <f>'C02-A SPECIFIKACIJA '!K189</f>
        <v>0</v>
      </c>
    </row>
    <row r="39" spans="1:4" s="13" customFormat="1" ht="17.25" customHeight="1">
      <c r="A39" s="14" t="s">
        <v>35</v>
      </c>
      <c r="B39" s="20" t="str">
        <f>'C02-A SPECIFIKACIJA '!A194</f>
        <v>SKLOP 18: Hemodializatorji površine 2,1 m² (+/- 0,1 m²)  - HF</v>
      </c>
      <c r="C39" s="12">
        <f>'C02-A SPECIFIKACIJA '!J199</f>
        <v>0</v>
      </c>
      <c r="D39" s="12">
        <f>'C02-A SPECIFIKACIJA '!K199</f>
        <v>0</v>
      </c>
    </row>
    <row r="40" spans="1:4" s="13" customFormat="1" ht="17.25" customHeight="1">
      <c r="A40" s="14" t="s">
        <v>36</v>
      </c>
      <c r="B40" s="20" t="str">
        <f>'C02-A SPECIFIKACIJA '!A203</f>
        <v>SKLOP 19: Hemodializatorji površine 2,4 m² (+/- 0,1 m²) - HF</v>
      </c>
      <c r="C40" s="12">
        <f>'C02-A SPECIFIKACIJA '!J208</f>
        <v>0</v>
      </c>
      <c r="D40" s="12">
        <f>'C02-A SPECIFIKACIJA '!K208</f>
        <v>0</v>
      </c>
    </row>
    <row r="41" spans="1:4" s="13" customFormat="1" ht="12.95" customHeight="1">
      <c r="A41" s="15"/>
      <c r="B41" s="16"/>
      <c r="C41" s="17"/>
      <c r="D41" s="17"/>
    </row>
    <row r="42" spans="1:4" s="13" customFormat="1" ht="15">
      <c r="A42" s="280" t="str">
        <f>'C02-A SPECIFIKACIJA '!A212</f>
        <v>DIALIZNI FILTRI ZA IZVAJANJE HEMODIALIZNEGA ZDRAVLJENJA ZA BHD, STERILIZIRANI Z VODNO PARO ali GAMA ŽARKI</v>
      </c>
      <c r="B42" s="281"/>
      <c r="C42" s="281"/>
      <c r="D42" s="281"/>
    </row>
    <row r="43" spans="1:4" s="13" customFormat="1" ht="15">
      <c r="A43" s="9" t="s">
        <v>3</v>
      </c>
      <c r="B43" s="9" t="s">
        <v>77</v>
      </c>
      <c r="C43" s="10" t="s">
        <v>157</v>
      </c>
      <c r="D43" s="10" t="s">
        <v>158</v>
      </c>
    </row>
    <row r="44" spans="1:4" s="13" customFormat="1" ht="17.25" customHeight="1">
      <c r="A44" s="14" t="s">
        <v>37</v>
      </c>
      <c r="B44" s="20" t="str">
        <f>'C02-A SPECIFIKACIJA '!A214</f>
        <v>SKLOP 20: Hemodializatorji površine 1,3 m² - LF</v>
      </c>
      <c r="C44" s="12">
        <f>'C02-A SPECIFIKACIJA '!J219</f>
        <v>0</v>
      </c>
      <c r="D44" s="12">
        <f>'C02-A SPECIFIKACIJA '!K219</f>
        <v>0</v>
      </c>
    </row>
    <row r="45" spans="1:4" s="13" customFormat="1" ht="17.25" customHeight="1">
      <c r="A45" s="14" t="s">
        <v>38</v>
      </c>
      <c r="B45" s="20" t="str">
        <f>'C02-A SPECIFIKACIJA '!A223</f>
        <v>SKLOP 21: Hemodializatorji površine 1,5 m²  - LF</v>
      </c>
      <c r="C45" s="12">
        <f>'C02-A SPECIFIKACIJA '!J228</f>
        <v>0</v>
      </c>
      <c r="D45" s="12">
        <f>'C02-A SPECIFIKACIJA '!K228</f>
        <v>0</v>
      </c>
    </row>
    <row r="46" spans="1:4" s="13" customFormat="1" ht="17.25" customHeight="1">
      <c r="A46" s="14" t="s">
        <v>39</v>
      </c>
      <c r="B46" s="20" t="str">
        <f>'C02-A SPECIFIKACIJA '!A232</f>
        <v>SKLOP 22: Hemodializatorji površine 1,8 m² (+/- 0,1 m²) - LF</v>
      </c>
      <c r="C46" s="12">
        <f>'C02-A SPECIFIKACIJA '!J237</f>
        <v>0</v>
      </c>
      <c r="D46" s="12">
        <f>'C02-A SPECIFIKACIJA '!K237</f>
        <v>0</v>
      </c>
    </row>
    <row r="47" spans="1:4" s="13" customFormat="1" ht="17.25" customHeight="1">
      <c r="A47" s="14" t="s">
        <v>40</v>
      </c>
      <c r="B47" s="20" t="str">
        <f>'C02-A SPECIFIKACIJA '!A241</f>
        <v>SKLOP 23: Hemodializatorji površine 2,1 m² (+/- 0,1 m²) - LF</v>
      </c>
      <c r="C47" s="12">
        <f>'C02-A SPECIFIKACIJA '!J246</f>
        <v>0</v>
      </c>
      <c r="D47" s="12">
        <f>'C02-A SPECIFIKACIJA '!K246</f>
        <v>0</v>
      </c>
    </row>
    <row r="48" spans="1:4" s="13" customFormat="1" ht="12.95" customHeight="1">
      <c r="A48" s="15"/>
      <c r="B48" s="16"/>
      <c r="C48" s="17"/>
      <c r="D48" s="17"/>
    </row>
    <row r="49" spans="1:4" s="16" customFormat="1" ht="15">
      <c r="A49" s="18" t="str">
        <f>'C02-A SPECIFIKACIJA '!A250</f>
        <v>DIALIZNE IGLE</v>
      </c>
      <c r="B49" s="18"/>
      <c r="C49" s="17"/>
      <c r="D49" s="17"/>
    </row>
    <row r="50" spans="1:4" s="13" customFormat="1" ht="15">
      <c r="A50" s="9" t="s">
        <v>3</v>
      </c>
      <c r="B50" s="9" t="s">
        <v>77</v>
      </c>
      <c r="C50" s="10" t="s">
        <v>157</v>
      </c>
      <c r="D50" s="10" t="s">
        <v>158</v>
      </c>
    </row>
    <row r="51" spans="1:4" s="13" customFormat="1" ht="17.25" customHeight="1">
      <c r="A51" s="14" t="s">
        <v>40</v>
      </c>
      <c r="B51" s="20" t="str">
        <f>'C02-A SPECIFIKACIJA '!A252</f>
        <v>SKLOP 24: IGLE ZA HD - 1</v>
      </c>
      <c r="C51" s="12">
        <f>'C02-A SPECIFIKACIJA '!J260</f>
        <v>0</v>
      </c>
      <c r="D51" s="12">
        <f>'C02-A SPECIFIKACIJA '!K260</f>
        <v>0</v>
      </c>
    </row>
    <row r="52" spans="1:4" s="13" customFormat="1" ht="17.25" customHeight="1">
      <c r="A52" s="14" t="s">
        <v>42</v>
      </c>
      <c r="B52" s="20" t="str">
        <f>'C02-A SPECIFIKACIJA '!A264</f>
        <v>SKLOP 25: IGLE ZA HD - 2</v>
      </c>
      <c r="C52" s="12">
        <f>'C02-A SPECIFIKACIJA '!J270</f>
        <v>0</v>
      </c>
      <c r="D52" s="12">
        <f>'C02-A SPECIFIKACIJA '!K270</f>
        <v>0</v>
      </c>
    </row>
    <row r="53" spans="1:4" s="13" customFormat="1" ht="12.95" customHeight="1">
      <c r="A53" s="15"/>
      <c r="B53" s="16"/>
      <c r="C53" s="17"/>
      <c r="D53" s="17"/>
    </row>
    <row r="54" spans="1:4" s="16" customFormat="1" ht="15">
      <c r="A54" s="18" t="str">
        <f>'C02-A SPECIFIKACIJA '!A274</f>
        <v>DIALIZNI KATETRI IN DILATATORJI</v>
      </c>
      <c r="B54" s="18"/>
      <c r="C54" s="17"/>
      <c r="D54" s="17"/>
    </row>
    <row r="55" spans="1:4" s="13" customFormat="1" ht="15">
      <c r="A55" s="9" t="s">
        <v>3</v>
      </c>
      <c r="B55" s="9" t="s">
        <v>77</v>
      </c>
      <c r="C55" s="10" t="s">
        <v>157</v>
      </c>
      <c r="D55" s="10" t="s">
        <v>158</v>
      </c>
    </row>
    <row r="56" spans="1:4" s="13" customFormat="1" ht="17.25" customHeight="1">
      <c r="A56" s="14" t="s">
        <v>43</v>
      </c>
      <c r="B56" s="20" t="str">
        <f>'C02-A SPECIFIKACIJA '!A276</f>
        <v>SKLOP 26: DIALIZNI KATETERI IN DILATATORJI</v>
      </c>
      <c r="C56" s="12">
        <f>'C02-A SPECIFIKACIJA '!J282</f>
        <v>0</v>
      </c>
      <c r="D56" s="12">
        <f>'C02-A SPECIFIKACIJA '!K282</f>
        <v>0</v>
      </c>
    </row>
    <row r="57" spans="1:4" s="13" customFormat="1" ht="17.25" customHeight="1">
      <c r="A57" s="164"/>
      <c r="B57" s="165"/>
      <c r="C57" s="17"/>
      <c r="D57" s="17"/>
    </row>
    <row r="58" spans="1:4" s="13" customFormat="1" ht="17.25" customHeight="1">
      <c r="A58" s="164"/>
      <c r="B58" s="165"/>
      <c r="C58" s="17"/>
      <c r="D58" s="17"/>
    </row>
    <row r="59" spans="1:4" s="13" customFormat="1" ht="17.25" customHeight="1">
      <c r="A59" s="164"/>
      <c r="B59" s="165"/>
      <c r="C59" s="17"/>
      <c r="D59" s="17"/>
    </row>
    <row r="60" spans="1:4" s="13" customFormat="1" ht="15">
      <c r="A60" s="168" t="str">
        <f>'C02-A SPECIFIKACIJA '!A285</f>
        <v>REDNO IN IZREDNO SERVISIRANJE DIALIZNIH MONITORJEV</v>
      </c>
      <c r="B60" s="168"/>
      <c r="C60" s="169"/>
      <c r="D60" s="169"/>
    </row>
    <row r="61" spans="1:4" s="13" customFormat="1" ht="15">
      <c r="A61" s="9" t="s">
        <v>3</v>
      </c>
      <c r="B61" s="9" t="s">
        <v>77</v>
      </c>
      <c r="C61" s="10" t="s">
        <v>157</v>
      </c>
      <c r="D61" s="10" t="s">
        <v>158</v>
      </c>
    </row>
    <row r="62" spans="1:4" s="13" customFormat="1" ht="33.75" customHeight="1">
      <c r="A62" s="14" t="s">
        <v>44</v>
      </c>
      <c r="B62" s="21" t="str">
        <f>'C02-A SPECIFIKACIJA '!A288</f>
        <v>SKLOP 27: REDNO IN IZREDNO SERVISIRANJE DIALIZNIH MONITORJEV GAMBRO</v>
      </c>
      <c r="C62" s="12">
        <f>'C02-A SPECIFIKACIJA '!J324</f>
        <v>0</v>
      </c>
      <c r="D62" s="12">
        <f>'C02-A SPECIFIKACIJA '!K324</f>
        <v>0</v>
      </c>
    </row>
    <row r="63" spans="1:4" s="13" customFormat="1" ht="33.75" customHeight="1">
      <c r="A63" s="14" t="s">
        <v>45</v>
      </c>
      <c r="B63" s="21" t="str">
        <f>'C02-A SPECIFIKACIJA '!A328</f>
        <v>SKLOP 28: REDNO IN IZREDNO SERVISIRANJE DIALIZNIH MONITORJEV FRESENIUS</v>
      </c>
      <c r="C63" s="12">
        <f>'C02-A SPECIFIKACIJA '!J352</f>
        <v>0</v>
      </c>
      <c r="D63" s="12">
        <f>'C02-A SPECIFIKACIJA '!K352</f>
        <v>0</v>
      </c>
    </row>
    <row r="64" spans="1:4" s="13" customFormat="1" ht="17.25" customHeight="1">
      <c r="A64" s="164"/>
      <c r="B64" s="165"/>
      <c r="C64" s="17"/>
      <c r="D64" s="17"/>
    </row>
    <row r="65" spans="1:4" s="2" customFormat="1" ht="6.95" customHeight="1">
      <c r="A65" s="7"/>
      <c r="B65" s="8"/>
      <c r="C65" s="11"/>
      <c r="D65" s="11"/>
    </row>
    <row r="66" spans="1:4" s="2" customFormat="1" ht="15">
      <c r="A66" s="172"/>
      <c r="B66" s="173" t="s">
        <v>202</v>
      </c>
      <c r="C66" s="174">
        <f>SUM(C14:C65)</f>
        <v>0</v>
      </c>
      <c r="D66" s="174">
        <f>SUM(D14:D65)</f>
        <v>0</v>
      </c>
    </row>
    <row r="67" spans="1:4" ht="15.75" thickBot="1">
      <c r="A67" s="170"/>
      <c r="B67" s="171"/>
      <c r="C67" s="175" t="s">
        <v>200</v>
      </c>
      <c r="D67" s="175" t="s">
        <v>201</v>
      </c>
    </row>
    <row r="68" spans="1:4" ht="13.5" thickTop="1">
      <c r="A68" s="4"/>
      <c r="C68" s="5"/>
      <c r="D68" s="5"/>
    </row>
    <row r="71" spans="1:4">
      <c r="A71" s="4"/>
    </row>
    <row r="72" spans="1:4">
      <c r="A72" s="6"/>
    </row>
    <row r="78" spans="1:4">
      <c r="B78" s="2" t="s">
        <v>78</v>
      </c>
    </row>
  </sheetData>
  <sheetProtection selectLockedCells="1" selectUnlockedCells="1"/>
  <mergeCells count="6">
    <mergeCell ref="A42:D42"/>
    <mergeCell ref="A9:D9"/>
    <mergeCell ref="A4:C4"/>
    <mergeCell ref="A5:C5"/>
    <mergeCell ref="A6:C6"/>
    <mergeCell ref="A32:D32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
 "Nabava dializnega potrošnega materiala, 
ter redno in izredno servisiranje monitorjev"&amp;R OBRAZEC C02: 
PREDRAČUN</oddHeader>
    <oddFooter>&amp;LŠtevilka javnega naročila: JN 02/20 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65"/>
  <sheetViews>
    <sheetView view="pageLayout" topLeftCell="A155" zoomScale="85" zoomScalePageLayoutView="85" workbookViewId="0">
      <selection activeCell="E147" sqref="E147"/>
    </sheetView>
  </sheetViews>
  <sheetFormatPr defaultColWidth="4.42578125" defaultRowHeight="12.75"/>
  <cols>
    <col min="1" max="1" width="8.42578125" customWidth="1"/>
    <col min="2" max="2" width="44.28515625" customWidth="1"/>
    <col min="4" max="4" width="7.28515625" style="45" customWidth="1"/>
    <col min="5" max="5" width="25.42578125" style="45" customWidth="1"/>
    <col min="6" max="6" width="26.5703125" style="45" customWidth="1"/>
    <col min="7" max="7" width="14.42578125" style="45" customWidth="1"/>
    <col min="8" max="8" width="9.7109375" style="1" customWidth="1"/>
    <col min="9" max="9" width="6.85546875" style="1" customWidth="1"/>
    <col min="10" max="10" width="13.5703125" style="46" customWidth="1"/>
    <col min="11" max="11" width="12.140625" style="46" customWidth="1"/>
    <col min="12" max="12" width="1.5703125" style="46" customWidth="1"/>
    <col min="13" max="13" width="7.5703125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2" ht="14.25">
      <c r="A1" s="24" t="s">
        <v>78</v>
      </c>
      <c r="B1" s="13"/>
    </row>
    <row r="2" spans="1:12" ht="14.25">
      <c r="A2" s="297">
        <f>NAVODILA!C5</f>
        <v>0</v>
      </c>
      <c r="B2" s="298"/>
      <c r="C2" s="299"/>
      <c r="D2" s="299"/>
      <c r="E2" s="300"/>
    </row>
    <row r="3" spans="1:12" ht="14.25">
      <c r="A3" s="297">
        <f>NAVODILA!C6</f>
        <v>0</v>
      </c>
      <c r="B3" s="298"/>
      <c r="C3" s="299"/>
      <c r="D3" s="299"/>
      <c r="E3" s="300"/>
    </row>
    <row r="4" spans="1:12" ht="14.25">
      <c r="A4" s="297">
        <f>NAVODILA!C7</f>
        <v>0</v>
      </c>
      <c r="B4" s="298"/>
      <c r="C4" s="299"/>
      <c r="D4" s="299"/>
      <c r="E4" s="300"/>
    </row>
    <row r="5" spans="1:12" ht="14.25">
      <c r="A5" s="27"/>
      <c r="B5" s="27"/>
    </row>
    <row r="7" spans="1:12" ht="18.75" customHeight="1">
      <c r="A7" s="152" t="s">
        <v>82</v>
      </c>
      <c r="B7" s="153"/>
      <c r="C7" s="153"/>
      <c r="D7" s="154"/>
      <c r="E7" s="154"/>
      <c r="F7" s="154"/>
      <c r="G7" s="154"/>
      <c r="H7" s="155"/>
      <c r="I7" s="155"/>
      <c r="J7" s="156"/>
      <c r="K7" s="156"/>
      <c r="L7" s="44"/>
    </row>
    <row r="8" spans="1:12" ht="19.5" customHeight="1"/>
    <row r="9" spans="1:12">
      <c r="A9" s="40" t="s">
        <v>83</v>
      </c>
    </row>
    <row r="10" spans="1:12" ht="5.85" customHeight="1"/>
    <row r="11" spans="1:12">
      <c r="A11" s="290" t="s">
        <v>28</v>
      </c>
      <c r="B11" s="291"/>
      <c r="C11" s="291"/>
      <c r="D11" s="291"/>
      <c r="E11" s="291"/>
      <c r="F11" s="291"/>
      <c r="G11" s="291"/>
      <c r="H11" s="291"/>
      <c r="I11" s="291"/>
      <c r="J11" s="292" t="s">
        <v>84</v>
      </c>
      <c r="K11" s="292"/>
      <c r="L11" s="47"/>
    </row>
    <row r="12" spans="1:12" s="54" customFormat="1" ht="28.35" customHeight="1">
      <c r="A12" s="49" t="s">
        <v>3</v>
      </c>
      <c r="B12" s="50" t="s">
        <v>0</v>
      </c>
      <c r="C12" s="49" t="s">
        <v>1</v>
      </c>
      <c r="D12" s="51" t="s">
        <v>85</v>
      </c>
      <c r="E12" s="31" t="s">
        <v>162</v>
      </c>
      <c r="F12" s="31" t="s">
        <v>80</v>
      </c>
      <c r="G12" s="31" t="s">
        <v>81</v>
      </c>
      <c r="H12" s="91" t="s">
        <v>86</v>
      </c>
      <c r="I12" s="90" t="s">
        <v>2</v>
      </c>
      <c r="J12" s="52" t="s">
        <v>50</v>
      </c>
      <c r="K12" s="52" t="s">
        <v>51</v>
      </c>
      <c r="L12" s="53"/>
    </row>
    <row r="13" spans="1:12" s="54" customFormat="1">
      <c r="A13" s="62" t="s">
        <v>4</v>
      </c>
      <c r="B13" s="114" t="s">
        <v>32</v>
      </c>
      <c r="C13" s="62" t="s">
        <v>5</v>
      </c>
      <c r="D13" s="64">
        <v>50</v>
      </c>
      <c r="E13" s="105"/>
      <c r="F13" s="105"/>
      <c r="G13" s="105"/>
      <c r="H13" s="181"/>
      <c r="I13" s="65">
        <v>22</v>
      </c>
      <c r="J13" s="73">
        <f>D13*H13</f>
        <v>0</v>
      </c>
      <c r="K13" s="73">
        <f>(D13*H13)*I13%+(D13*H13)</f>
        <v>0</v>
      </c>
      <c r="L13" s="74"/>
    </row>
    <row r="14" spans="1:12" s="54" customFormat="1">
      <c r="A14" s="115" t="s">
        <v>6</v>
      </c>
      <c r="B14" s="116" t="s">
        <v>29</v>
      </c>
      <c r="C14" s="115" t="s">
        <v>5</v>
      </c>
      <c r="D14" s="117">
        <v>1900</v>
      </c>
      <c r="E14" s="118"/>
      <c r="F14" s="118"/>
      <c r="G14" s="118"/>
      <c r="H14" s="178"/>
      <c r="I14" s="119">
        <v>22</v>
      </c>
      <c r="J14" s="73">
        <f>D14*H14</f>
        <v>0</v>
      </c>
      <c r="K14" s="73">
        <f>(D14*H14)*I14%+(D14*H14)</f>
        <v>0</v>
      </c>
      <c r="L14" s="74"/>
    </row>
    <row r="15" spans="1:12" s="54" customFormat="1">
      <c r="A15" s="66" t="s">
        <v>7</v>
      </c>
      <c r="B15" s="120" t="s">
        <v>30</v>
      </c>
      <c r="C15" s="121" t="s">
        <v>5</v>
      </c>
      <c r="D15" s="68">
        <v>50</v>
      </c>
      <c r="E15" s="106"/>
      <c r="F15" s="106"/>
      <c r="G15" s="106"/>
      <c r="H15" s="180"/>
      <c r="I15" s="69">
        <v>22</v>
      </c>
      <c r="J15" s="75">
        <f>D15*H15</f>
        <v>0</v>
      </c>
      <c r="K15" s="75">
        <f>(D15*H15)*I15%+(D15*H15)</f>
        <v>0</v>
      </c>
      <c r="L15" s="74"/>
    </row>
    <row r="16" spans="1:12" s="40" customFormat="1" ht="13.5" thickBot="1">
      <c r="A16" s="56"/>
      <c r="B16" s="56"/>
      <c r="C16" s="56"/>
      <c r="D16" s="57"/>
      <c r="E16" s="99"/>
      <c r="F16" s="98"/>
      <c r="G16" s="57"/>
      <c r="H16" s="58"/>
      <c r="I16" s="100" t="s">
        <v>159</v>
      </c>
      <c r="J16" s="59">
        <f>SUM(J13:J15)</f>
        <v>0</v>
      </c>
      <c r="K16" s="59">
        <f>SUM(K13:K15)</f>
        <v>0</v>
      </c>
      <c r="L16" s="60"/>
    </row>
    <row r="19" spans="1:12" ht="5.85" customHeight="1"/>
    <row r="20" spans="1:12">
      <c r="A20" s="40" t="s">
        <v>87</v>
      </c>
    </row>
    <row r="21" spans="1:12" ht="5.85" customHeight="1"/>
    <row r="22" spans="1:12">
      <c r="A22" s="290"/>
      <c r="B22" s="291"/>
      <c r="C22" s="291"/>
      <c r="D22" s="291"/>
      <c r="E22" s="291"/>
      <c r="F22" s="291"/>
      <c r="G22" s="291"/>
      <c r="H22" s="291"/>
      <c r="I22" s="291"/>
      <c r="J22" s="292" t="s">
        <v>84</v>
      </c>
      <c r="K22" s="292"/>
      <c r="L22" s="47"/>
    </row>
    <row r="23" spans="1:12" s="54" customFormat="1" ht="28.35" customHeight="1">
      <c r="A23" s="49" t="s">
        <v>3</v>
      </c>
      <c r="B23" s="50" t="s">
        <v>0</v>
      </c>
      <c r="C23" s="49" t="s">
        <v>1</v>
      </c>
      <c r="D23" s="51" t="s">
        <v>85</v>
      </c>
      <c r="E23" s="31" t="s">
        <v>162</v>
      </c>
      <c r="F23" s="31" t="s">
        <v>80</v>
      </c>
      <c r="G23" s="31" t="s">
        <v>81</v>
      </c>
      <c r="H23" s="91" t="s">
        <v>86</v>
      </c>
      <c r="I23" s="90" t="s">
        <v>2</v>
      </c>
      <c r="J23" s="52" t="s">
        <v>50</v>
      </c>
      <c r="K23" s="52" t="s">
        <v>51</v>
      </c>
      <c r="L23" s="53"/>
    </row>
    <row r="24" spans="1:12" s="54" customFormat="1">
      <c r="A24" s="62" t="s">
        <v>8</v>
      </c>
      <c r="B24" s="114" t="s">
        <v>21</v>
      </c>
      <c r="C24" s="62" t="s">
        <v>5</v>
      </c>
      <c r="D24" s="122">
        <v>650</v>
      </c>
      <c r="E24" s="123"/>
      <c r="F24" s="123"/>
      <c r="G24" s="123"/>
      <c r="H24" s="182"/>
      <c r="I24" s="65">
        <v>9.5</v>
      </c>
      <c r="J24" s="73">
        <f>D24*H24</f>
        <v>0</v>
      </c>
      <c r="K24" s="73">
        <f>(D24*H24)*I24%+(D24*H24)</f>
        <v>0</v>
      </c>
      <c r="L24" s="74"/>
    </row>
    <row r="25" spans="1:12" s="54" customFormat="1">
      <c r="A25" s="115" t="s">
        <v>9</v>
      </c>
      <c r="B25" s="116" t="s">
        <v>22</v>
      </c>
      <c r="C25" s="115" t="s">
        <v>5</v>
      </c>
      <c r="D25" s="122">
        <v>150</v>
      </c>
      <c r="E25" s="123"/>
      <c r="F25" s="123"/>
      <c r="G25" s="123"/>
      <c r="H25" s="183"/>
      <c r="I25" s="119">
        <v>9.5</v>
      </c>
      <c r="J25" s="73">
        <f t="shared" ref="J25:J33" si="0">D25*H25</f>
        <v>0</v>
      </c>
      <c r="K25" s="73">
        <f t="shared" ref="K25:K33" si="1">(D25*H25)*I25%+(D25*H25)</f>
        <v>0</v>
      </c>
      <c r="L25" s="74"/>
    </row>
    <row r="26" spans="1:12" s="54" customFormat="1">
      <c r="A26" s="115" t="s">
        <v>10</v>
      </c>
      <c r="B26" s="124" t="s">
        <v>23</v>
      </c>
      <c r="C26" s="125" t="s">
        <v>5</v>
      </c>
      <c r="D26" s="122">
        <v>50</v>
      </c>
      <c r="E26" s="123"/>
      <c r="F26" s="123"/>
      <c r="G26" s="123"/>
      <c r="H26" s="183"/>
      <c r="I26" s="119">
        <v>9.5</v>
      </c>
      <c r="J26" s="73">
        <f t="shared" si="0"/>
        <v>0</v>
      </c>
      <c r="K26" s="73">
        <f t="shared" si="1"/>
        <v>0</v>
      </c>
      <c r="L26" s="74"/>
    </row>
    <row r="27" spans="1:12" s="54" customFormat="1">
      <c r="A27" s="115" t="s">
        <v>11</v>
      </c>
      <c r="B27" s="124" t="s">
        <v>24</v>
      </c>
      <c r="C27" s="125" t="s">
        <v>5</v>
      </c>
      <c r="D27" s="122">
        <v>650</v>
      </c>
      <c r="E27" s="123"/>
      <c r="F27" s="123"/>
      <c r="G27" s="123"/>
      <c r="H27" s="183"/>
      <c r="I27" s="119">
        <v>9.5</v>
      </c>
      <c r="J27" s="73">
        <f t="shared" si="0"/>
        <v>0</v>
      </c>
      <c r="K27" s="73">
        <f t="shared" si="1"/>
        <v>0</v>
      </c>
      <c r="L27" s="74"/>
    </row>
    <row r="28" spans="1:12" s="54" customFormat="1">
      <c r="A28" s="126" t="s">
        <v>12</v>
      </c>
      <c r="B28" s="127" t="s">
        <v>25</v>
      </c>
      <c r="C28" s="125" t="s">
        <v>5</v>
      </c>
      <c r="D28" s="122">
        <v>120</v>
      </c>
      <c r="E28" s="128"/>
      <c r="F28" s="128"/>
      <c r="G28" s="128"/>
      <c r="H28" s="184"/>
      <c r="I28" s="129">
        <v>9.5</v>
      </c>
      <c r="J28" s="73">
        <f>D28*H28</f>
        <v>0</v>
      </c>
      <c r="K28" s="73">
        <f t="shared" si="1"/>
        <v>0</v>
      </c>
      <c r="L28" s="74"/>
    </row>
    <row r="29" spans="1:12" s="54" customFormat="1">
      <c r="A29" s="115" t="s">
        <v>14</v>
      </c>
      <c r="B29" s="124" t="s">
        <v>26</v>
      </c>
      <c r="C29" s="125" t="s">
        <v>5</v>
      </c>
      <c r="D29" s="130">
        <v>100</v>
      </c>
      <c r="E29" s="131"/>
      <c r="F29" s="131"/>
      <c r="G29" s="131"/>
      <c r="H29" s="183"/>
      <c r="I29" s="119">
        <v>9.5</v>
      </c>
      <c r="J29" s="73">
        <f t="shared" si="0"/>
        <v>0</v>
      </c>
      <c r="K29" s="73">
        <f t="shared" si="1"/>
        <v>0</v>
      </c>
      <c r="L29" s="74"/>
    </row>
    <row r="30" spans="1:12" s="54" customFormat="1">
      <c r="A30" s="126" t="s">
        <v>13</v>
      </c>
      <c r="B30" s="124" t="s">
        <v>88</v>
      </c>
      <c r="C30" s="132" t="s">
        <v>5</v>
      </c>
      <c r="D30" s="133">
        <v>100</v>
      </c>
      <c r="E30" s="134"/>
      <c r="F30" s="134"/>
      <c r="G30" s="134"/>
      <c r="H30" s="184"/>
      <c r="I30" s="129">
        <v>9.5</v>
      </c>
      <c r="J30" s="73">
        <f t="shared" si="0"/>
        <v>0</v>
      </c>
      <c r="K30" s="73">
        <f t="shared" si="1"/>
        <v>0</v>
      </c>
      <c r="L30" s="74"/>
    </row>
    <row r="31" spans="1:12" s="54" customFormat="1">
      <c r="A31" s="126" t="s">
        <v>15</v>
      </c>
      <c r="B31" s="127" t="s">
        <v>55</v>
      </c>
      <c r="C31" s="132" t="s">
        <v>5</v>
      </c>
      <c r="D31" s="133">
        <v>100</v>
      </c>
      <c r="E31" s="134"/>
      <c r="F31" s="134"/>
      <c r="G31" s="134"/>
      <c r="H31" s="184"/>
      <c r="I31" s="129">
        <v>9.5</v>
      </c>
      <c r="J31" s="73">
        <f t="shared" si="0"/>
        <v>0</v>
      </c>
      <c r="K31" s="73">
        <f t="shared" si="1"/>
        <v>0</v>
      </c>
      <c r="L31" s="74"/>
    </row>
    <row r="32" spans="1:12" s="54" customFormat="1">
      <c r="A32" s="126" t="s">
        <v>16</v>
      </c>
      <c r="B32" s="127" t="s">
        <v>54</v>
      </c>
      <c r="C32" s="132" t="s">
        <v>5</v>
      </c>
      <c r="D32" s="133">
        <v>50</v>
      </c>
      <c r="E32" s="134"/>
      <c r="F32" s="134"/>
      <c r="G32" s="134"/>
      <c r="H32" s="184"/>
      <c r="I32" s="129">
        <v>9.5</v>
      </c>
      <c r="J32" s="73">
        <f t="shared" si="0"/>
        <v>0</v>
      </c>
      <c r="K32" s="73">
        <f t="shared" si="1"/>
        <v>0</v>
      </c>
      <c r="L32" s="74"/>
    </row>
    <row r="33" spans="1:12" s="54" customFormat="1">
      <c r="A33" s="126" t="s">
        <v>17</v>
      </c>
      <c r="B33" s="127" t="s">
        <v>53</v>
      </c>
      <c r="C33" s="132" t="s">
        <v>5</v>
      </c>
      <c r="D33" s="133">
        <v>10</v>
      </c>
      <c r="E33" s="134"/>
      <c r="F33" s="134"/>
      <c r="G33" s="134"/>
      <c r="H33" s="184"/>
      <c r="I33" s="129">
        <v>9.5</v>
      </c>
      <c r="J33" s="73">
        <f t="shared" si="0"/>
        <v>0</v>
      </c>
      <c r="K33" s="73">
        <f t="shared" si="1"/>
        <v>0</v>
      </c>
      <c r="L33" s="74"/>
    </row>
    <row r="34" spans="1:12" s="54" customFormat="1">
      <c r="A34" s="126" t="s">
        <v>18</v>
      </c>
      <c r="B34" s="127" t="s">
        <v>89</v>
      </c>
      <c r="C34" s="132" t="s">
        <v>5</v>
      </c>
      <c r="D34" s="133">
        <v>10</v>
      </c>
      <c r="E34" s="134"/>
      <c r="F34" s="134"/>
      <c r="G34" s="134"/>
      <c r="H34" s="184"/>
      <c r="I34" s="129">
        <v>9.5</v>
      </c>
      <c r="J34" s="73">
        <f>D34*H34</f>
        <v>0</v>
      </c>
      <c r="K34" s="73">
        <f>(D34*H34)*I34%+(D34*H34)</f>
        <v>0</v>
      </c>
      <c r="L34" s="74"/>
    </row>
    <row r="35" spans="1:12" s="54" customFormat="1">
      <c r="A35" s="66" t="s">
        <v>19</v>
      </c>
      <c r="B35" s="120" t="s">
        <v>90</v>
      </c>
      <c r="C35" s="121" t="s">
        <v>5</v>
      </c>
      <c r="D35" s="135">
        <v>10</v>
      </c>
      <c r="E35" s="136"/>
      <c r="F35" s="136"/>
      <c r="G35" s="136"/>
      <c r="H35" s="185"/>
      <c r="I35" s="69">
        <v>9.5</v>
      </c>
      <c r="J35" s="75">
        <f>D35*H35</f>
        <v>0</v>
      </c>
      <c r="K35" s="75">
        <f>(D35*H35)*I35%+(D35*H35)</f>
        <v>0</v>
      </c>
      <c r="L35" s="74"/>
    </row>
    <row r="36" spans="1:12" s="40" customFormat="1" ht="13.5" thickBot="1">
      <c r="A36" s="56"/>
      <c r="B36" s="56"/>
      <c r="C36" s="56"/>
      <c r="D36" s="57"/>
      <c r="E36" s="57"/>
      <c r="F36" s="57"/>
      <c r="G36" s="57"/>
      <c r="H36" s="58"/>
      <c r="I36" s="100" t="s">
        <v>160</v>
      </c>
      <c r="J36" s="59">
        <f>SUM(J24:J33)</f>
        <v>0</v>
      </c>
      <c r="K36" s="59">
        <f>SUM(K24:K33)</f>
        <v>0</v>
      </c>
      <c r="L36" s="60"/>
    </row>
    <row r="37" spans="1:12" ht="12" customHeight="1"/>
    <row r="38" spans="1:12" ht="12" customHeight="1"/>
    <row r="39" spans="1:12" ht="5.85" customHeight="1"/>
    <row r="40" spans="1:12">
      <c r="A40" s="40" t="s">
        <v>31</v>
      </c>
    </row>
    <row r="41" spans="1:12" ht="5.85" customHeight="1"/>
    <row r="42" spans="1:12">
      <c r="A42" s="290"/>
      <c r="B42" s="291"/>
      <c r="C42" s="291"/>
      <c r="D42" s="291"/>
      <c r="E42" s="291"/>
      <c r="F42" s="291"/>
      <c r="G42" s="291"/>
      <c r="H42" s="291"/>
      <c r="I42" s="291"/>
      <c r="J42" s="292" t="s">
        <v>84</v>
      </c>
      <c r="K42" s="292"/>
      <c r="L42" s="47"/>
    </row>
    <row r="43" spans="1:12" s="54" customFormat="1" ht="28.35" customHeight="1">
      <c r="A43" s="49" t="s">
        <v>3</v>
      </c>
      <c r="B43" s="50" t="s">
        <v>0</v>
      </c>
      <c r="C43" s="49" t="s">
        <v>1</v>
      </c>
      <c r="D43" s="51" t="s">
        <v>85</v>
      </c>
      <c r="E43" s="31" t="s">
        <v>162</v>
      </c>
      <c r="F43" s="31" t="s">
        <v>80</v>
      </c>
      <c r="G43" s="31" t="s">
        <v>81</v>
      </c>
      <c r="H43" s="91" t="s">
        <v>86</v>
      </c>
      <c r="I43" s="90" t="s">
        <v>2</v>
      </c>
      <c r="J43" s="52" t="s">
        <v>50</v>
      </c>
      <c r="K43" s="52" t="s">
        <v>51</v>
      </c>
      <c r="L43" s="53"/>
    </row>
    <row r="44" spans="1:12" s="54" customFormat="1">
      <c r="A44" s="76" t="s">
        <v>20</v>
      </c>
      <c r="B44" s="113" t="s">
        <v>91</v>
      </c>
      <c r="C44" s="76" t="s">
        <v>5</v>
      </c>
      <c r="D44" s="77">
        <v>2000</v>
      </c>
      <c r="E44" s="111"/>
      <c r="F44" s="111"/>
      <c r="G44" s="111"/>
      <c r="H44" s="97"/>
      <c r="I44" s="78">
        <v>22</v>
      </c>
      <c r="J44" s="79">
        <f>D44*H44</f>
        <v>0</v>
      </c>
      <c r="K44" s="79">
        <f>(D44*H44)*I44%+(D44*H44)</f>
        <v>0</v>
      </c>
      <c r="L44" s="74"/>
    </row>
    <row r="45" spans="1:12" s="40" customFormat="1" ht="13.5" thickBot="1">
      <c r="A45" s="56"/>
      <c r="B45" s="56"/>
      <c r="C45" s="56"/>
      <c r="D45" s="61"/>
      <c r="E45" s="61"/>
      <c r="F45" s="61"/>
      <c r="G45" s="61"/>
      <c r="H45" s="58"/>
      <c r="I45" s="100" t="s">
        <v>161</v>
      </c>
      <c r="J45" s="59">
        <f>SUM(J44)</f>
        <v>0</v>
      </c>
      <c r="K45" s="59">
        <f>SUM(K44)</f>
        <v>0</v>
      </c>
      <c r="L45" s="60"/>
    </row>
    <row r="46" spans="1:12" s="40" customFormat="1">
      <c r="A46" s="70"/>
      <c r="B46" s="70"/>
      <c r="C46" s="70"/>
      <c r="D46" s="71"/>
      <c r="E46" s="71"/>
      <c r="F46" s="71"/>
      <c r="G46" s="71"/>
      <c r="H46" s="47"/>
      <c r="I46" s="101"/>
      <c r="J46" s="60"/>
      <c r="K46" s="60"/>
      <c r="L46" s="60"/>
    </row>
    <row r="48" spans="1:12">
      <c r="A48" s="40" t="s">
        <v>210</v>
      </c>
    </row>
    <row r="49" spans="1:12" ht="5.85" customHeight="1"/>
    <row r="50" spans="1:12">
      <c r="A50" s="290" t="s">
        <v>28</v>
      </c>
      <c r="B50" s="291"/>
      <c r="C50" s="291"/>
      <c r="D50" s="291"/>
      <c r="E50" s="291"/>
      <c r="F50" s="291"/>
      <c r="G50" s="291"/>
      <c r="H50" s="291"/>
      <c r="I50" s="291"/>
      <c r="J50" s="292" t="s">
        <v>84</v>
      </c>
      <c r="K50" s="292"/>
      <c r="L50" s="47"/>
    </row>
    <row r="51" spans="1:12" s="54" customFormat="1" ht="28.35" customHeight="1">
      <c r="A51" s="49" t="s">
        <v>3</v>
      </c>
      <c r="B51" s="50" t="s">
        <v>0</v>
      </c>
      <c r="C51" s="49" t="s">
        <v>1</v>
      </c>
      <c r="D51" s="51" t="s">
        <v>85</v>
      </c>
      <c r="E51" s="31" t="s">
        <v>162</v>
      </c>
      <c r="F51" s="31" t="s">
        <v>80</v>
      </c>
      <c r="G51" s="31" t="s">
        <v>81</v>
      </c>
      <c r="H51" s="91" t="s">
        <v>86</v>
      </c>
      <c r="I51" s="90" t="s">
        <v>2</v>
      </c>
      <c r="J51" s="52" t="s">
        <v>50</v>
      </c>
      <c r="K51" s="52" t="s">
        <v>51</v>
      </c>
      <c r="L51" s="53"/>
    </row>
    <row r="52" spans="1:12" s="54" customFormat="1" ht="25.5">
      <c r="A52" s="62" t="s">
        <v>34</v>
      </c>
      <c r="B52" s="72" t="s">
        <v>92</v>
      </c>
      <c r="C52" s="62" t="s">
        <v>5</v>
      </c>
      <c r="D52" s="64">
        <v>495</v>
      </c>
      <c r="E52" s="105"/>
      <c r="F52" s="105"/>
      <c r="G52" s="105"/>
      <c r="H52" s="181"/>
      <c r="I52" s="65">
        <v>22</v>
      </c>
      <c r="J52" s="73">
        <f>D52*H52</f>
        <v>0</v>
      </c>
      <c r="K52" s="73">
        <f>(D52*H52)*I52%+(D52*H52)</f>
        <v>0</v>
      </c>
      <c r="L52" s="74"/>
    </row>
    <row r="53" spans="1:12" s="54" customFormat="1" ht="25.5">
      <c r="A53" s="66" t="s">
        <v>35</v>
      </c>
      <c r="B53" s="137" t="s">
        <v>93</v>
      </c>
      <c r="C53" s="66" t="s">
        <v>5</v>
      </c>
      <c r="D53" s="68">
        <v>1496</v>
      </c>
      <c r="E53" s="106"/>
      <c r="F53" s="106"/>
      <c r="G53" s="106"/>
      <c r="H53" s="180"/>
      <c r="I53" s="69">
        <v>22</v>
      </c>
      <c r="J53" s="75">
        <f>D53*H53</f>
        <v>0</v>
      </c>
      <c r="K53" s="75">
        <f>(D53*H53)*I53%+(D53*H53)</f>
        <v>0</v>
      </c>
      <c r="L53" s="74"/>
    </row>
    <row r="54" spans="1:12" s="40" customFormat="1" ht="13.5" thickBot="1">
      <c r="A54" s="56"/>
      <c r="B54" s="56"/>
      <c r="C54" s="56"/>
      <c r="D54" s="57"/>
      <c r="E54" s="57"/>
      <c r="F54" s="57"/>
      <c r="G54" s="57"/>
      <c r="H54" s="58"/>
      <c r="I54" s="100" t="s">
        <v>175</v>
      </c>
      <c r="J54" s="59">
        <f>SUM(J52:J53)</f>
        <v>0</v>
      </c>
      <c r="K54" s="59">
        <f>SUM(K52:K53)</f>
        <v>0</v>
      </c>
      <c r="L54" s="60"/>
    </row>
    <row r="57" spans="1:12" ht="5.85" customHeight="1"/>
    <row r="58" spans="1:12">
      <c r="A58" s="40" t="s">
        <v>94</v>
      </c>
    </row>
    <row r="59" spans="1:12" ht="5.85" customHeight="1"/>
    <row r="60" spans="1:12">
      <c r="A60" s="290" t="s">
        <v>28</v>
      </c>
      <c r="B60" s="291"/>
      <c r="C60" s="291"/>
      <c r="D60" s="291"/>
      <c r="E60" s="291"/>
      <c r="F60" s="291"/>
      <c r="G60" s="291"/>
      <c r="H60" s="291"/>
      <c r="I60" s="291"/>
      <c r="J60" s="292" t="s">
        <v>84</v>
      </c>
      <c r="K60" s="292"/>
      <c r="L60" s="47"/>
    </row>
    <row r="61" spans="1:12" s="54" customFormat="1" ht="28.35" customHeight="1">
      <c r="A61" s="49" t="s">
        <v>3</v>
      </c>
      <c r="B61" s="50" t="s">
        <v>0</v>
      </c>
      <c r="C61" s="49" t="s">
        <v>1</v>
      </c>
      <c r="D61" s="51" t="s">
        <v>85</v>
      </c>
      <c r="E61" s="31" t="s">
        <v>162</v>
      </c>
      <c r="F61" s="31" t="s">
        <v>80</v>
      </c>
      <c r="G61" s="31" t="s">
        <v>81</v>
      </c>
      <c r="H61" s="91" t="s">
        <v>86</v>
      </c>
      <c r="I61" s="90" t="s">
        <v>2</v>
      </c>
      <c r="J61" s="52" t="s">
        <v>50</v>
      </c>
      <c r="K61" s="52" t="s">
        <v>51</v>
      </c>
      <c r="L61" s="53"/>
    </row>
    <row r="62" spans="1:12" s="54" customFormat="1">
      <c r="A62" s="76" t="s">
        <v>36</v>
      </c>
      <c r="B62" s="113" t="s">
        <v>95</v>
      </c>
      <c r="C62" s="76" t="s">
        <v>5</v>
      </c>
      <c r="D62" s="77">
        <v>4</v>
      </c>
      <c r="E62" s="111"/>
      <c r="F62" s="111"/>
      <c r="G62" s="111"/>
      <c r="H62" s="97"/>
      <c r="I62" s="78">
        <v>22</v>
      </c>
      <c r="J62" s="79">
        <f>D62*H62</f>
        <v>0</v>
      </c>
      <c r="K62" s="79">
        <f>(D62*H62)*I62%+(D62*H62)</f>
        <v>0</v>
      </c>
      <c r="L62" s="74"/>
    </row>
    <row r="63" spans="1:12" s="40" customFormat="1" ht="13.5" thickBot="1">
      <c r="A63" s="56"/>
      <c r="B63" s="56"/>
      <c r="C63" s="56"/>
      <c r="D63" s="61"/>
      <c r="E63" s="61"/>
      <c r="F63" s="61"/>
      <c r="G63" s="61"/>
      <c r="H63" s="58"/>
      <c r="I63" s="100" t="s">
        <v>176</v>
      </c>
      <c r="J63" s="59">
        <f>SUM(J62:J62)</f>
        <v>0</v>
      </c>
      <c r="K63" s="59">
        <f>SUM(K62:K62)</f>
        <v>0</v>
      </c>
      <c r="L63" s="60"/>
    </row>
    <row r="66" spans="1:12" ht="5.85" customHeight="1"/>
    <row r="67" spans="1:12">
      <c r="A67" s="40" t="s">
        <v>96</v>
      </c>
    </row>
    <row r="68" spans="1:12" ht="5.85" customHeight="1"/>
    <row r="69" spans="1:12">
      <c r="A69" s="290"/>
      <c r="B69" s="291"/>
      <c r="C69" s="291"/>
      <c r="D69" s="291"/>
      <c r="E69" s="291"/>
      <c r="F69" s="291"/>
      <c r="G69" s="291"/>
      <c r="H69" s="291"/>
      <c r="I69" s="291"/>
      <c r="J69" s="292" t="s">
        <v>84</v>
      </c>
      <c r="K69" s="292"/>
      <c r="L69" s="47"/>
    </row>
    <row r="70" spans="1:12" s="54" customFormat="1" ht="28.35" customHeight="1">
      <c r="A70" s="49" t="s">
        <v>3</v>
      </c>
      <c r="B70" s="50" t="s">
        <v>0</v>
      </c>
      <c r="C70" s="49" t="s">
        <v>1</v>
      </c>
      <c r="D70" s="51" t="s">
        <v>85</v>
      </c>
      <c r="E70" s="31" t="s">
        <v>162</v>
      </c>
      <c r="F70" s="31" t="s">
        <v>80</v>
      </c>
      <c r="G70" s="31" t="s">
        <v>81</v>
      </c>
      <c r="H70" s="91" t="s">
        <v>86</v>
      </c>
      <c r="I70" s="90" t="s">
        <v>2</v>
      </c>
      <c r="J70" s="52" t="s">
        <v>50</v>
      </c>
      <c r="K70" s="52" t="s">
        <v>51</v>
      </c>
      <c r="L70" s="53"/>
    </row>
    <row r="71" spans="1:12" s="54" customFormat="1">
      <c r="A71" s="76" t="s">
        <v>37</v>
      </c>
      <c r="B71" s="113" t="s">
        <v>33</v>
      </c>
      <c r="C71" s="76" t="s">
        <v>5</v>
      </c>
      <c r="D71" s="77">
        <v>100</v>
      </c>
      <c r="E71" s="111"/>
      <c r="F71" s="111"/>
      <c r="G71" s="111"/>
      <c r="H71" s="97"/>
      <c r="I71" s="78">
        <v>22</v>
      </c>
      <c r="J71" s="79">
        <f>D71*H71</f>
        <v>0</v>
      </c>
      <c r="K71" s="79">
        <f>(D71*H71)*I71%+(D71*H71)</f>
        <v>0</v>
      </c>
      <c r="L71" s="74"/>
    </row>
    <row r="72" spans="1:12" s="40" customFormat="1" ht="13.5" thickBot="1">
      <c r="A72" s="56"/>
      <c r="B72" s="56"/>
      <c r="C72" s="56"/>
      <c r="D72" s="61"/>
      <c r="E72" s="61"/>
      <c r="F72" s="61"/>
      <c r="G72" s="61"/>
      <c r="H72" s="58"/>
      <c r="I72" s="100" t="s">
        <v>177</v>
      </c>
      <c r="J72" s="59">
        <f>SUM(J71)</f>
        <v>0</v>
      </c>
      <c r="K72" s="59">
        <f>SUM(K71)</f>
        <v>0</v>
      </c>
      <c r="L72" s="60"/>
    </row>
    <row r="75" spans="1:12" ht="5.85" customHeight="1"/>
    <row r="76" spans="1:12">
      <c r="A76" s="40" t="s">
        <v>97</v>
      </c>
    </row>
    <row r="77" spans="1:12" ht="5.85" customHeight="1"/>
    <row r="78" spans="1:12">
      <c r="A78" s="290"/>
      <c r="B78" s="291"/>
      <c r="C78" s="291"/>
      <c r="D78" s="291"/>
      <c r="E78" s="291"/>
      <c r="F78" s="291"/>
      <c r="G78" s="291"/>
      <c r="H78" s="291"/>
      <c r="I78" s="291"/>
      <c r="J78" s="292" t="s">
        <v>84</v>
      </c>
      <c r="K78" s="292"/>
      <c r="L78" s="47"/>
    </row>
    <row r="79" spans="1:12" s="54" customFormat="1" ht="28.35" customHeight="1">
      <c r="A79" s="49" t="s">
        <v>3</v>
      </c>
      <c r="B79" s="50" t="s">
        <v>0</v>
      </c>
      <c r="C79" s="49" t="s">
        <v>1</v>
      </c>
      <c r="D79" s="51" t="s">
        <v>85</v>
      </c>
      <c r="E79" s="31" t="s">
        <v>162</v>
      </c>
      <c r="F79" s="31" t="s">
        <v>80</v>
      </c>
      <c r="G79" s="31" t="s">
        <v>81</v>
      </c>
      <c r="H79" s="91" t="s">
        <v>86</v>
      </c>
      <c r="I79" s="90" t="s">
        <v>2</v>
      </c>
      <c r="J79" s="52" t="s">
        <v>50</v>
      </c>
      <c r="K79" s="52" t="s">
        <v>51</v>
      </c>
      <c r="L79" s="53"/>
    </row>
    <row r="80" spans="1:12" s="54" customFormat="1">
      <c r="A80" s="76" t="s">
        <v>38</v>
      </c>
      <c r="B80" s="113" t="s">
        <v>98</v>
      </c>
      <c r="C80" s="76" t="s">
        <v>5</v>
      </c>
      <c r="D80" s="77">
        <v>2000</v>
      </c>
      <c r="E80" s="111"/>
      <c r="F80" s="111"/>
      <c r="G80" s="111"/>
      <c r="H80" s="97"/>
      <c r="I80" s="78">
        <v>9.5</v>
      </c>
      <c r="J80" s="79">
        <f>D80*H80</f>
        <v>0</v>
      </c>
      <c r="K80" s="79">
        <f>(D80*H80)*I80%+(D80*H80)</f>
        <v>0</v>
      </c>
      <c r="L80" s="74"/>
    </row>
    <row r="81" spans="1:12" s="40" customFormat="1" ht="13.5" thickBot="1">
      <c r="A81" s="56"/>
      <c r="B81" s="56"/>
      <c r="C81" s="56"/>
      <c r="D81" s="61"/>
      <c r="E81" s="61"/>
      <c r="F81" s="61"/>
      <c r="G81" s="61"/>
      <c r="H81" s="58"/>
      <c r="I81" s="100" t="s">
        <v>178</v>
      </c>
      <c r="J81" s="59">
        <f>SUM(J80)</f>
        <v>0</v>
      </c>
      <c r="K81" s="59">
        <f>SUM(K80)</f>
        <v>0</v>
      </c>
      <c r="L81" s="60"/>
    </row>
    <row r="82" spans="1:12" s="40" customFormat="1">
      <c r="A82" s="70"/>
      <c r="B82" s="70"/>
      <c r="C82" s="70"/>
      <c r="D82" s="71"/>
      <c r="E82" s="71"/>
      <c r="F82" s="71"/>
      <c r="G82" s="71"/>
      <c r="H82" s="47"/>
      <c r="I82" s="47"/>
      <c r="J82" s="60"/>
      <c r="K82" s="60"/>
      <c r="L82" s="60"/>
    </row>
    <row r="83" spans="1:12" s="40" customFormat="1">
      <c r="A83" s="70"/>
      <c r="B83" s="70"/>
      <c r="C83" s="70"/>
      <c r="D83" s="71"/>
      <c r="E83" s="71"/>
      <c r="F83" s="71"/>
      <c r="G83" s="71"/>
      <c r="H83" s="47"/>
      <c r="I83" s="47"/>
      <c r="J83" s="60"/>
      <c r="K83" s="60"/>
      <c r="L83" s="60"/>
    </row>
    <row r="84" spans="1:12" ht="5.85" customHeight="1"/>
    <row r="85" spans="1:12">
      <c r="A85" s="40" t="s">
        <v>99</v>
      </c>
    </row>
    <row r="86" spans="1:12" ht="5.85" customHeight="1"/>
    <row r="87" spans="1:12">
      <c r="A87" s="290"/>
      <c r="B87" s="291"/>
      <c r="C87" s="291"/>
      <c r="D87" s="291"/>
      <c r="E87" s="291"/>
      <c r="F87" s="291"/>
      <c r="G87" s="291"/>
      <c r="H87" s="291"/>
      <c r="I87" s="291"/>
      <c r="J87" s="292" t="s">
        <v>84</v>
      </c>
      <c r="K87" s="292"/>
      <c r="L87" s="47"/>
    </row>
    <row r="88" spans="1:12" s="54" customFormat="1" ht="28.35" customHeight="1">
      <c r="A88" s="49" t="s">
        <v>3</v>
      </c>
      <c r="B88" s="50" t="s">
        <v>0</v>
      </c>
      <c r="C88" s="49" t="s">
        <v>1</v>
      </c>
      <c r="D88" s="51" t="s">
        <v>85</v>
      </c>
      <c r="E88" s="31" t="s">
        <v>162</v>
      </c>
      <c r="F88" s="31" t="s">
        <v>80</v>
      </c>
      <c r="G88" s="31" t="s">
        <v>81</v>
      </c>
      <c r="H88" s="91" t="s">
        <v>86</v>
      </c>
      <c r="I88" s="90" t="s">
        <v>2</v>
      </c>
      <c r="J88" s="52" t="s">
        <v>50</v>
      </c>
      <c r="K88" s="52" t="s">
        <v>51</v>
      </c>
      <c r="L88" s="53"/>
    </row>
    <row r="89" spans="1:12" s="54" customFormat="1">
      <c r="A89" s="76" t="s">
        <v>39</v>
      </c>
      <c r="B89" s="113" t="s">
        <v>27</v>
      </c>
      <c r="C89" s="76" t="s">
        <v>5</v>
      </c>
      <c r="D89" s="77">
        <v>100</v>
      </c>
      <c r="E89" s="111"/>
      <c r="F89" s="111"/>
      <c r="G89" s="111"/>
      <c r="H89" s="97"/>
      <c r="I89" s="78">
        <v>22</v>
      </c>
      <c r="J89" s="79">
        <f>D89*H89</f>
        <v>0</v>
      </c>
      <c r="K89" s="79">
        <f>(D89*H89)*I89%+(D89*H89)</f>
        <v>0</v>
      </c>
      <c r="L89" s="74"/>
    </row>
    <row r="90" spans="1:12" s="40" customFormat="1" ht="13.5" thickBot="1">
      <c r="A90" s="56"/>
      <c r="B90" s="56"/>
      <c r="C90" s="56"/>
      <c r="D90" s="61"/>
      <c r="E90" s="61"/>
      <c r="F90" s="61"/>
      <c r="G90" s="61"/>
      <c r="H90" s="58"/>
      <c r="I90" s="100" t="s">
        <v>179</v>
      </c>
      <c r="J90" s="59">
        <f>SUM(J89)</f>
        <v>0</v>
      </c>
      <c r="K90" s="59">
        <f>SUM(K89)</f>
        <v>0</v>
      </c>
      <c r="L90" s="60"/>
    </row>
    <row r="92" spans="1:12" ht="18.75" customHeight="1">
      <c r="A92" s="152" t="s">
        <v>100</v>
      </c>
      <c r="B92" s="153"/>
      <c r="C92" s="153"/>
      <c r="D92" s="154"/>
      <c r="E92" s="154"/>
      <c r="F92" s="154"/>
      <c r="G92" s="154"/>
      <c r="H92" s="155"/>
      <c r="I92" s="155"/>
      <c r="J92" s="156"/>
      <c r="K92" s="156"/>
      <c r="L92" s="44"/>
    </row>
    <row r="93" spans="1:12" ht="19.5" customHeight="1"/>
    <row r="94" spans="1:12">
      <c r="A94" s="40" t="s">
        <v>101</v>
      </c>
    </row>
    <row r="95" spans="1:12" ht="5.85" customHeight="1"/>
    <row r="96" spans="1:12">
      <c r="A96" s="290" t="s">
        <v>102</v>
      </c>
      <c r="B96" s="291"/>
      <c r="C96" s="291"/>
      <c r="D96" s="291"/>
      <c r="E96" s="291"/>
      <c r="F96" s="291"/>
      <c r="G96" s="291"/>
      <c r="H96" s="291"/>
      <c r="I96" s="291"/>
      <c r="J96" s="292" t="s">
        <v>84</v>
      </c>
      <c r="K96" s="292"/>
      <c r="L96" s="47"/>
    </row>
    <row r="97" spans="1:12" s="54" customFormat="1" ht="28.35" customHeight="1">
      <c r="A97" s="49" t="s">
        <v>3</v>
      </c>
      <c r="B97" s="50" t="s">
        <v>0</v>
      </c>
      <c r="C97" s="49" t="s">
        <v>1</v>
      </c>
      <c r="D97" s="51" t="s">
        <v>85</v>
      </c>
      <c r="E97" s="31" t="s">
        <v>162</v>
      </c>
      <c r="F97" s="31" t="s">
        <v>80</v>
      </c>
      <c r="G97" s="31" t="s">
        <v>81</v>
      </c>
      <c r="H97" s="91" t="s">
        <v>86</v>
      </c>
      <c r="I97" s="90" t="s">
        <v>2</v>
      </c>
      <c r="J97" s="52" t="s">
        <v>50</v>
      </c>
      <c r="K97" s="52" t="s">
        <v>51</v>
      </c>
      <c r="L97" s="53"/>
    </row>
    <row r="98" spans="1:12" s="54" customFormat="1">
      <c r="A98" s="62" t="s">
        <v>40</v>
      </c>
      <c r="B98" s="114" t="s">
        <v>103</v>
      </c>
      <c r="C98" s="62" t="s">
        <v>5</v>
      </c>
      <c r="D98" s="64">
        <v>6100</v>
      </c>
      <c r="E98" s="105"/>
      <c r="F98" s="105"/>
      <c r="G98" s="105"/>
      <c r="H98" s="181"/>
      <c r="I98" s="65">
        <v>22</v>
      </c>
      <c r="J98" s="73">
        <f>D98*H98</f>
        <v>0</v>
      </c>
      <c r="K98" s="73">
        <f>(D98*H98)*I98%+(D98*H98)</f>
        <v>0</v>
      </c>
      <c r="L98" s="74"/>
    </row>
    <row r="99" spans="1:12" s="54" customFormat="1">
      <c r="A99" s="66" t="s">
        <v>41</v>
      </c>
      <c r="B99" s="138" t="s">
        <v>104</v>
      </c>
      <c r="C99" s="66" t="s">
        <v>5</v>
      </c>
      <c r="D99" s="68">
        <v>400</v>
      </c>
      <c r="E99" s="106"/>
      <c r="F99" s="106"/>
      <c r="G99" s="106"/>
      <c r="H99" s="180"/>
      <c r="I99" s="69">
        <v>22</v>
      </c>
      <c r="J99" s="75">
        <f>D99*H99</f>
        <v>0</v>
      </c>
      <c r="K99" s="75">
        <f>(D99*H99)*I99%+(D99*H99)</f>
        <v>0</v>
      </c>
      <c r="L99" s="74"/>
    </row>
    <row r="100" spans="1:12" s="40" customFormat="1" ht="13.5" thickBot="1">
      <c r="A100" s="56"/>
      <c r="B100" s="56"/>
      <c r="C100" s="56"/>
      <c r="D100" s="57"/>
      <c r="E100" s="57"/>
      <c r="F100" s="57"/>
      <c r="G100" s="57"/>
      <c r="H100" s="58"/>
      <c r="I100" s="100" t="s">
        <v>180</v>
      </c>
      <c r="J100" s="59">
        <f>SUM(J98:J99)</f>
        <v>0</v>
      </c>
      <c r="K100" s="59">
        <f>SUM(K98:K99)</f>
        <v>0</v>
      </c>
      <c r="L100" s="60"/>
    </row>
    <row r="104" spans="1:12">
      <c r="A104" s="40" t="s">
        <v>105</v>
      </c>
    </row>
    <row r="105" spans="1:12" ht="5.85" customHeight="1"/>
    <row r="106" spans="1:12">
      <c r="A106" s="290"/>
      <c r="B106" s="291"/>
      <c r="C106" s="291"/>
      <c r="D106" s="291"/>
      <c r="E106" s="291"/>
      <c r="F106" s="291"/>
      <c r="G106" s="291"/>
      <c r="H106" s="291"/>
      <c r="I106" s="291"/>
      <c r="J106" s="292" t="s">
        <v>84</v>
      </c>
      <c r="K106" s="292"/>
      <c r="L106" s="47"/>
    </row>
    <row r="107" spans="1:12" s="54" customFormat="1" ht="28.35" customHeight="1">
      <c r="A107" s="49" t="s">
        <v>3</v>
      </c>
      <c r="B107" s="50" t="s">
        <v>0</v>
      </c>
      <c r="C107" s="49" t="s">
        <v>1</v>
      </c>
      <c r="D107" s="51" t="s">
        <v>85</v>
      </c>
      <c r="E107" s="31" t="s">
        <v>162</v>
      </c>
      <c r="F107" s="31" t="s">
        <v>80</v>
      </c>
      <c r="G107" s="31" t="s">
        <v>81</v>
      </c>
      <c r="H107" s="91" t="s">
        <v>86</v>
      </c>
      <c r="I107" s="90" t="s">
        <v>2</v>
      </c>
      <c r="J107" s="52" t="s">
        <v>50</v>
      </c>
      <c r="K107" s="52" t="s">
        <v>51</v>
      </c>
      <c r="L107" s="53"/>
    </row>
    <row r="108" spans="1:12" s="54" customFormat="1">
      <c r="A108" s="62" t="s">
        <v>42</v>
      </c>
      <c r="B108" s="114" t="s">
        <v>21</v>
      </c>
      <c r="C108" s="62" t="s">
        <v>5</v>
      </c>
      <c r="D108" s="64">
        <v>2000</v>
      </c>
      <c r="E108" s="139"/>
      <c r="F108" s="139"/>
      <c r="G108" s="139"/>
      <c r="H108" s="181"/>
      <c r="I108" s="65">
        <v>9.5</v>
      </c>
      <c r="J108" s="73">
        <f>D108*H108</f>
        <v>0</v>
      </c>
      <c r="K108" s="73">
        <f>(D108*H108)*I108%+(D108*H108)</f>
        <v>0</v>
      </c>
      <c r="L108" s="74"/>
    </row>
    <row r="109" spans="1:12" s="54" customFormat="1">
      <c r="A109" s="62" t="s">
        <v>43</v>
      </c>
      <c r="B109" s="116" t="s">
        <v>22</v>
      </c>
      <c r="C109" s="115" t="s">
        <v>5</v>
      </c>
      <c r="D109" s="64">
        <v>500</v>
      </c>
      <c r="E109" s="139"/>
      <c r="F109" s="139"/>
      <c r="G109" s="139"/>
      <c r="H109" s="178"/>
      <c r="I109" s="65">
        <v>9.5</v>
      </c>
      <c r="J109" s="73">
        <f t="shared" ref="J109:J117" si="2">D109*H109</f>
        <v>0</v>
      </c>
      <c r="K109" s="73">
        <f t="shared" ref="K109:K116" si="3">(D109*H109)*I109%+(D109*H109)</f>
        <v>0</v>
      </c>
      <c r="L109" s="74"/>
    </row>
    <row r="110" spans="1:12" s="54" customFormat="1">
      <c r="A110" s="62" t="s">
        <v>44</v>
      </c>
      <c r="B110" s="124" t="s">
        <v>23</v>
      </c>
      <c r="C110" s="125" t="s">
        <v>5</v>
      </c>
      <c r="D110" s="64">
        <v>500</v>
      </c>
      <c r="E110" s="139"/>
      <c r="F110" s="139"/>
      <c r="G110" s="139"/>
      <c r="H110" s="178"/>
      <c r="I110" s="65">
        <v>9.5</v>
      </c>
      <c r="J110" s="73">
        <f t="shared" si="2"/>
        <v>0</v>
      </c>
      <c r="K110" s="73">
        <f t="shared" si="3"/>
        <v>0</v>
      </c>
      <c r="L110" s="74"/>
    </row>
    <row r="111" spans="1:12" s="54" customFormat="1">
      <c r="A111" s="62" t="s">
        <v>45</v>
      </c>
      <c r="B111" s="124" t="s">
        <v>24</v>
      </c>
      <c r="C111" s="125" t="s">
        <v>5</v>
      </c>
      <c r="D111" s="64">
        <v>2000</v>
      </c>
      <c r="E111" s="139"/>
      <c r="F111" s="139"/>
      <c r="G111" s="139"/>
      <c r="H111" s="178"/>
      <c r="I111" s="65">
        <v>9.5</v>
      </c>
      <c r="J111" s="73">
        <f t="shared" si="2"/>
        <v>0</v>
      </c>
      <c r="K111" s="73">
        <f t="shared" si="3"/>
        <v>0</v>
      </c>
      <c r="L111" s="74"/>
    </row>
    <row r="112" spans="1:12" s="54" customFormat="1">
      <c r="A112" s="62" t="s">
        <v>46</v>
      </c>
      <c r="B112" s="127" t="s">
        <v>25</v>
      </c>
      <c r="C112" s="125" t="s">
        <v>5</v>
      </c>
      <c r="D112" s="64">
        <v>500</v>
      </c>
      <c r="E112" s="140"/>
      <c r="F112" s="140"/>
      <c r="G112" s="140"/>
      <c r="H112" s="179"/>
      <c r="I112" s="65">
        <v>9.5</v>
      </c>
      <c r="J112" s="73">
        <f t="shared" si="2"/>
        <v>0</v>
      </c>
      <c r="K112" s="73">
        <f t="shared" si="3"/>
        <v>0</v>
      </c>
      <c r="L112" s="74"/>
    </row>
    <row r="113" spans="1:12" s="54" customFormat="1">
      <c r="A113" s="62" t="s">
        <v>47</v>
      </c>
      <c r="B113" s="124" t="s">
        <v>26</v>
      </c>
      <c r="C113" s="125" t="s">
        <v>5</v>
      </c>
      <c r="D113" s="117">
        <v>500</v>
      </c>
      <c r="E113" s="141"/>
      <c r="F113" s="141"/>
      <c r="G113" s="141"/>
      <c r="H113" s="178"/>
      <c r="I113" s="65">
        <v>9.5</v>
      </c>
      <c r="J113" s="73">
        <f t="shared" si="2"/>
        <v>0</v>
      </c>
      <c r="K113" s="73">
        <f t="shared" si="3"/>
        <v>0</v>
      </c>
      <c r="L113" s="74"/>
    </row>
    <row r="114" spans="1:12" s="54" customFormat="1">
      <c r="A114" s="62" t="s">
        <v>48</v>
      </c>
      <c r="B114" s="124" t="s">
        <v>54</v>
      </c>
      <c r="C114" s="125" t="s">
        <v>5</v>
      </c>
      <c r="D114" s="64">
        <v>200</v>
      </c>
      <c r="E114" s="139"/>
      <c r="F114" s="139"/>
      <c r="G114" s="139"/>
      <c r="H114" s="178"/>
      <c r="I114" s="65">
        <v>9.5</v>
      </c>
      <c r="J114" s="73">
        <f t="shared" si="2"/>
        <v>0</v>
      </c>
      <c r="K114" s="73">
        <f t="shared" si="3"/>
        <v>0</v>
      </c>
      <c r="L114" s="74"/>
    </row>
    <row r="115" spans="1:12" s="54" customFormat="1">
      <c r="A115" s="62" t="s">
        <v>49</v>
      </c>
      <c r="B115" s="124" t="s">
        <v>88</v>
      </c>
      <c r="C115" s="125" t="s">
        <v>5</v>
      </c>
      <c r="D115" s="64">
        <v>140</v>
      </c>
      <c r="E115" s="139"/>
      <c r="F115" s="139"/>
      <c r="G115" s="139"/>
      <c r="H115" s="178"/>
      <c r="I115" s="65">
        <v>9.5</v>
      </c>
      <c r="J115" s="73">
        <f t="shared" si="2"/>
        <v>0</v>
      </c>
      <c r="K115" s="73">
        <f t="shared" si="3"/>
        <v>0</v>
      </c>
      <c r="L115" s="74"/>
    </row>
    <row r="116" spans="1:12" s="54" customFormat="1">
      <c r="A116" s="62" t="s">
        <v>62</v>
      </c>
      <c r="B116" s="127" t="s">
        <v>55</v>
      </c>
      <c r="C116" s="125" t="s">
        <v>5</v>
      </c>
      <c r="D116" s="64">
        <v>140</v>
      </c>
      <c r="E116" s="139"/>
      <c r="F116" s="139"/>
      <c r="G116" s="139"/>
      <c r="H116" s="178"/>
      <c r="I116" s="65">
        <v>9.5</v>
      </c>
      <c r="J116" s="73">
        <f t="shared" si="2"/>
        <v>0</v>
      </c>
      <c r="K116" s="73">
        <f t="shared" si="3"/>
        <v>0</v>
      </c>
      <c r="L116" s="74"/>
    </row>
    <row r="117" spans="1:12" s="54" customFormat="1">
      <c r="A117" s="126" t="s">
        <v>63</v>
      </c>
      <c r="B117" s="127" t="s">
        <v>106</v>
      </c>
      <c r="C117" s="132" t="s">
        <v>5</v>
      </c>
      <c r="D117" s="142">
        <v>20</v>
      </c>
      <c r="E117" s="143"/>
      <c r="F117" s="143"/>
      <c r="G117" s="143"/>
      <c r="H117" s="179"/>
      <c r="I117" s="69">
        <v>9.5</v>
      </c>
      <c r="J117" s="144">
        <f t="shared" si="2"/>
        <v>0</v>
      </c>
      <c r="K117" s="144">
        <f>(D117*H117)*I117%+(D117*H117)</f>
        <v>0</v>
      </c>
      <c r="L117" s="74"/>
    </row>
    <row r="118" spans="1:12" s="40" customFormat="1" ht="13.5" thickBot="1">
      <c r="A118" s="107"/>
      <c r="B118" s="107"/>
      <c r="C118" s="107"/>
      <c r="D118" s="108"/>
      <c r="E118" s="108"/>
      <c r="F118" s="108"/>
      <c r="G118" s="108"/>
      <c r="H118" s="109"/>
      <c r="I118" s="100" t="s">
        <v>181</v>
      </c>
      <c r="J118" s="110">
        <f>SUM(J108:J117)</f>
        <v>0</v>
      </c>
      <c r="K118" s="110">
        <f>SUM(K108:K117)</f>
        <v>0</v>
      </c>
      <c r="L118" s="60"/>
    </row>
    <row r="122" spans="1:12">
      <c r="A122" s="40" t="s">
        <v>107</v>
      </c>
    </row>
    <row r="123" spans="1:12" ht="5.85" customHeight="1"/>
    <row r="124" spans="1:12">
      <c r="A124" s="290"/>
      <c r="B124" s="291"/>
      <c r="C124" s="291"/>
      <c r="D124" s="291"/>
      <c r="E124" s="291"/>
      <c r="F124" s="291"/>
      <c r="G124" s="291"/>
      <c r="H124" s="291"/>
      <c r="I124" s="291"/>
      <c r="J124" s="292" t="s">
        <v>84</v>
      </c>
      <c r="K124" s="292"/>
      <c r="L124" s="47"/>
    </row>
    <row r="125" spans="1:12" s="54" customFormat="1" ht="28.35" customHeight="1">
      <c r="A125" s="49" t="s">
        <v>3</v>
      </c>
      <c r="B125" s="50" t="s">
        <v>0</v>
      </c>
      <c r="C125" s="49" t="s">
        <v>1</v>
      </c>
      <c r="D125" s="51" t="s">
        <v>85</v>
      </c>
      <c r="E125" s="31" t="s">
        <v>162</v>
      </c>
      <c r="F125" s="31" t="s">
        <v>80</v>
      </c>
      <c r="G125" s="31" t="s">
        <v>81</v>
      </c>
      <c r="H125" s="91" t="s">
        <v>86</v>
      </c>
      <c r="I125" s="90" t="s">
        <v>2</v>
      </c>
      <c r="J125" s="52" t="s">
        <v>50</v>
      </c>
      <c r="K125" s="52" t="s">
        <v>51</v>
      </c>
      <c r="L125" s="53"/>
    </row>
    <row r="126" spans="1:12" s="54" customFormat="1">
      <c r="A126" s="62" t="s">
        <v>64</v>
      </c>
      <c r="B126" s="114" t="s">
        <v>108</v>
      </c>
      <c r="C126" s="62" t="s">
        <v>5</v>
      </c>
      <c r="D126" s="64">
        <v>6300</v>
      </c>
      <c r="E126" s="105"/>
      <c r="F126" s="105"/>
      <c r="G126" s="105"/>
      <c r="H126" s="181"/>
      <c r="I126" s="65">
        <v>22</v>
      </c>
      <c r="J126" s="73">
        <f>D126*H126</f>
        <v>0</v>
      </c>
      <c r="K126" s="73">
        <f>(D126*H126)*I126%+(D126*H126)</f>
        <v>0</v>
      </c>
      <c r="L126" s="74"/>
    </row>
    <row r="127" spans="1:12" s="54" customFormat="1">
      <c r="A127" s="66" t="s">
        <v>109</v>
      </c>
      <c r="B127" s="138" t="s">
        <v>110</v>
      </c>
      <c r="C127" s="66" t="s">
        <v>5</v>
      </c>
      <c r="D127" s="68">
        <v>700</v>
      </c>
      <c r="E127" s="106"/>
      <c r="F127" s="106"/>
      <c r="G127" s="106"/>
      <c r="H127" s="180"/>
      <c r="I127" s="69">
        <v>22</v>
      </c>
      <c r="J127" s="75">
        <f>D127*H127</f>
        <v>0</v>
      </c>
      <c r="K127" s="75">
        <f>(D127*H127)*I127%+(D127*H127)</f>
        <v>0</v>
      </c>
      <c r="L127" s="74"/>
    </row>
    <row r="128" spans="1:12" s="40" customFormat="1" ht="13.5" thickBot="1">
      <c r="A128" s="56"/>
      <c r="B128" s="56"/>
      <c r="C128" s="56"/>
      <c r="D128" s="61"/>
      <c r="E128" s="61"/>
      <c r="F128" s="61"/>
      <c r="G128" s="61"/>
      <c r="H128" s="58"/>
      <c r="I128" s="100" t="s">
        <v>182</v>
      </c>
      <c r="J128" s="59">
        <f>SUM(J126)</f>
        <v>0</v>
      </c>
      <c r="K128" s="59">
        <f>SUM(K126)</f>
        <v>0</v>
      </c>
      <c r="L128" s="60"/>
    </row>
    <row r="133" spans="1:12">
      <c r="A133" s="40" t="s">
        <v>111</v>
      </c>
    </row>
    <row r="134" spans="1:12" ht="5.85" customHeight="1"/>
    <row r="135" spans="1:12">
      <c r="A135" s="290" t="s">
        <v>28</v>
      </c>
      <c r="B135" s="291"/>
      <c r="C135" s="291"/>
      <c r="D135" s="291"/>
      <c r="E135" s="291"/>
      <c r="F135" s="291"/>
      <c r="G135" s="291"/>
      <c r="H135" s="291"/>
      <c r="I135" s="291"/>
      <c r="J135" s="292" t="s">
        <v>84</v>
      </c>
      <c r="K135" s="292"/>
      <c r="L135" s="47"/>
    </row>
    <row r="136" spans="1:12" s="54" customFormat="1" ht="28.35" customHeight="1">
      <c r="A136" s="49" t="s">
        <v>3</v>
      </c>
      <c r="B136" s="50" t="s">
        <v>0</v>
      </c>
      <c r="C136" s="49" t="s">
        <v>1</v>
      </c>
      <c r="D136" s="51" t="s">
        <v>85</v>
      </c>
      <c r="E136" s="31" t="s">
        <v>162</v>
      </c>
      <c r="F136" s="31" t="s">
        <v>80</v>
      </c>
      <c r="G136" s="31" t="s">
        <v>81</v>
      </c>
      <c r="H136" s="91" t="s">
        <v>86</v>
      </c>
      <c r="I136" s="90" t="s">
        <v>2</v>
      </c>
      <c r="J136" s="52" t="s">
        <v>50</v>
      </c>
      <c r="K136" s="52" t="s">
        <v>51</v>
      </c>
      <c r="L136" s="53"/>
    </row>
    <row r="137" spans="1:12" ht="25.5">
      <c r="A137" s="62" t="s">
        <v>112</v>
      </c>
      <c r="B137" s="63" t="s">
        <v>113</v>
      </c>
      <c r="C137" s="62" t="s">
        <v>5</v>
      </c>
      <c r="D137" s="64">
        <v>110</v>
      </c>
      <c r="E137" s="105"/>
      <c r="F137" s="105"/>
      <c r="G137" s="105"/>
      <c r="H137" s="181"/>
      <c r="I137" s="65">
        <v>22</v>
      </c>
      <c r="J137" s="73">
        <f>D137*H137</f>
        <v>0</v>
      </c>
      <c r="K137" s="73">
        <f>(D137*H137)*I137%+(D137*H137)</f>
        <v>0</v>
      </c>
      <c r="L137" s="55"/>
    </row>
    <row r="138" spans="1:12" ht="25.5">
      <c r="A138" s="66" t="s">
        <v>114</v>
      </c>
      <c r="B138" s="67" t="s">
        <v>115</v>
      </c>
      <c r="C138" s="66" t="s">
        <v>5</v>
      </c>
      <c r="D138" s="68">
        <v>30</v>
      </c>
      <c r="E138" s="106"/>
      <c r="F138" s="106"/>
      <c r="G138" s="106"/>
      <c r="H138" s="180"/>
      <c r="I138" s="69">
        <v>22</v>
      </c>
      <c r="J138" s="75">
        <f>D138*H138</f>
        <v>0</v>
      </c>
      <c r="K138" s="75">
        <f>(D138*H138)*I138%+(D138*H138)</f>
        <v>0</v>
      </c>
      <c r="L138" s="55"/>
    </row>
    <row r="139" spans="1:12" s="40" customFormat="1" ht="13.5" thickBot="1">
      <c r="A139" s="56"/>
      <c r="B139" s="56"/>
      <c r="C139" s="56"/>
      <c r="D139" s="61"/>
      <c r="E139" s="61"/>
      <c r="F139" s="61"/>
      <c r="G139" s="61"/>
      <c r="H139" s="58"/>
      <c r="I139" s="100" t="s">
        <v>183</v>
      </c>
      <c r="J139" s="59">
        <f>SUM(J137:J138)</f>
        <v>0</v>
      </c>
      <c r="K139" s="59">
        <f>SUM(K137:K138)</f>
        <v>0</v>
      </c>
      <c r="L139" s="60"/>
    </row>
    <row r="143" spans="1:12">
      <c r="A143" s="40" t="s">
        <v>116</v>
      </c>
    </row>
    <row r="144" spans="1:12" ht="5.85" customHeight="1"/>
    <row r="145" spans="1:12">
      <c r="A145" s="290"/>
      <c r="B145" s="291"/>
      <c r="C145" s="291"/>
      <c r="D145" s="291"/>
      <c r="E145" s="291"/>
      <c r="F145" s="291"/>
      <c r="G145" s="291"/>
      <c r="H145" s="291"/>
      <c r="I145" s="291"/>
      <c r="J145" s="292" t="s">
        <v>84</v>
      </c>
      <c r="K145" s="292"/>
      <c r="L145" s="47"/>
    </row>
    <row r="146" spans="1:12" s="54" customFormat="1" ht="28.35" customHeight="1">
      <c r="A146" s="49" t="s">
        <v>3</v>
      </c>
      <c r="B146" s="50" t="s">
        <v>0</v>
      </c>
      <c r="C146" s="49" t="s">
        <v>1</v>
      </c>
      <c r="D146" s="51" t="s">
        <v>85</v>
      </c>
      <c r="E146" s="31" t="s">
        <v>162</v>
      </c>
      <c r="F146" s="31" t="s">
        <v>80</v>
      </c>
      <c r="G146" s="31" t="s">
        <v>81</v>
      </c>
      <c r="H146" s="91" t="s">
        <v>86</v>
      </c>
      <c r="I146" s="90" t="s">
        <v>2</v>
      </c>
      <c r="J146" s="52" t="s">
        <v>50</v>
      </c>
      <c r="K146" s="52" t="s">
        <v>51</v>
      </c>
      <c r="L146" s="53"/>
    </row>
    <row r="147" spans="1:12" s="54" customFormat="1" ht="25.5">
      <c r="A147" s="66" t="s">
        <v>117</v>
      </c>
      <c r="B147" s="67" t="s">
        <v>118</v>
      </c>
      <c r="C147" s="66" t="s">
        <v>5</v>
      </c>
      <c r="D147" s="68">
        <v>130</v>
      </c>
      <c r="E147" s="106"/>
      <c r="F147" s="106"/>
      <c r="G147" s="106"/>
      <c r="H147" s="180"/>
      <c r="I147" s="69">
        <v>22</v>
      </c>
      <c r="J147" s="75">
        <f>D147*H147</f>
        <v>0</v>
      </c>
      <c r="K147" s="75">
        <f>(D147*H147)*I147%+(D147*H147)</f>
        <v>0</v>
      </c>
      <c r="L147" s="74"/>
    </row>
    <row r="148" spans="1:12" s="40" customFormat="1" ht="13.5" thickBot="1">
      <c r="A148" s="56"/>
      <c r="B148" s="56"/>
      <c r="C148" s="56"/>
      <c r="D148" s="61"/>
      <c r="E148" s="61"/>
      <c r="F148" s="61"/>
      <c r="G148" s="61"/>
      <c r="H148" s="58"/>
      <c r="I148" s="100" t="s">
        <v>184</v>
      </c>
      <c r="J148" s="59">
        <f>SUM(J147)</f>
        <v>0</v>
      </c>
      <c r="K148" s="59">
        <f>SUM(K147)</f>
        <v>0</v>
      </c>
      <c r="L148" s="60"/>
    </row>
    <row r="149" spans="1:12" s="40" customFormat="1">
      <c r="A149" s="70"/>
      <c r="B149" s="70"/>
      <c r="C149" s="70"/>
      <c r="D149" s="71"/>
      <c r="E149" s="71"/>
      <c r="F149" s="71"/>
      <c r="G149" s="71"/>
      <c r="H149" s="47"/>
      <c r="I149" s="47"/>
      <c r="J149" s="60"/>
      <c r="K149" s="60"/>
      <c r="L149" s="60"/>
    </row>
    <row r="150" spans="1:12" s="40" customFormat="1">
      <c r="A150" s="70"/>
      <c r="B150" s="70"/>
      <c r="C150" s="70"/>
      <c r="D150" s="71"/>
      <c r="E150" s="71"/>
      <c r="F150" s="71"/>
      <c r="G150" s="71"/>
      <c r="H150" s="47"/>
      <c r="I150" s="47"/>
      <c r="J150" s="60"/>
      <c r="K150" s="60"/>
      <c r="L150" s="60"/>
    </row>
    <row r="151" spans="1:12" s="40" customFormat="1">
      <c r="A151" s="70"/>
      <c r="B151" s="70"/>
      <c r="C151" s="70"/>
      <c r="D151" s="71"/>
      <c r="E151" s="71"/>
      <c r="F151" s="71"/>
      <c r="G151" s="71"/>
      <c r="H151" s="47"/>
      <c r="I151" s="47"/>
      <c r="J151" s="60"/>
      <c r="K151" s="60"/>
      <c r="L151" s="60"/>
    </row>
    <row r="153" spans="1:12" ht="18.75" customHeight="1">
      <c r="A153" s="152" t="s">
        <v>52</v>
      </c>
      <c r="B153" s="153"/>
      <c r="C153" s="153"/>
      <c r="D153" s="154"/>
      <c r="E153" s="154"/>
      <c r="F153" s="154"/>
      <c r="G153" s="154"/>
      <c r="H153" s="155"/>
      <c r="I153" s="155"/>
      <c r="J153" s="156"/>
      <c r="K153" s="156"/>
      <c r="L153" s="44"/>
    </row>
    <row r="154" spans="1:12" ht="6" customHeight="1"/>
    <row r="155" spans="1:12" s="40" customFormat="1">
      <c r="A155" s="40" t="s">
        <v>56</v>
      </c>
      <c r="D155" s="41"/>
      <c r="E155" s="41"/>
      <c r="F155" s="41"/>
      <c r="G155" s="41"/>
      <c r="H155" s="42"/>
      <c r="I155" s="42"/>
      <c r="J155" s="43"/>
      <c r="K155" s="43"/>
      <c r="L155" s="43"/>
    </row>
    <row r="156" spans="1:12" ht="5.25" customHeight="1"/>
    <row r="157" spans="1:12">
      <c r="A157" s="40" t="s">
        <v>163</v>
      </c>
    </row>
    <row r="158" spans="1:12" ht="5.85" customHeight="1"/>
    <row r="159" spans="1:12">
      <c r="A159" s="290"/>
      <c r="B159" s="291"/>
      <c r="C159" s="291"/>
      <c r="D159" s="291"/>
      <c r="E159" s="291"/>
      <c r="F159" s="291"/>
      <c r="G159" s="291"/>
      <c r="H159" s="291"/>
      <c r="I159" s="291"/>
      <c r="J159" s="292" t="s">
        <v>84</v>
      </c>
      <c r="K159" s="292"/>
      <c r="L159" s="47"/>
    </row>
    <row r="160" spans="1:12" s="54" customFormat="1" ht="28.35" customHeight="1">
      <c r="A160" s="49" t="s">
        <v>3</v>
      </c>
      <c r="B160" s="50" t="s">
        <v>0</v>
      </c>
      <c r="C160" s="49" t="s">
        <v>1</v>
      </c>
      <c r="D160" s="51" t="s">
        <v>85</v>
      </c>
      <c r="E160" s="31" t="s">
        <v>162</v>
      </c>
      <c r="F160" s="31" t="s">
        <v>80</v>
      </c>
      <c r="G160" s="31" t="s">
        <v>81</v>
      </c>
      <c r="H160" s="91" t="s">
        <v>86</v>
      </c>
      <c r="I160" s="90" t="s">
        <v>2</v>
      </c>
      <c r="J160" s="52" t="s">
        <v>50</v>
      </c>
      <c r="K160" s="52" t="s">
        <v>51</v>
      </c>
      <c r="L160" s="53"/>
    </row>
    <row r="161" spans="1:12" s="54" customFormat="1">
      <c r="A161" s="76" t="s">
        <v>119</v>
      </c>
      <c r="B161" s="113" t="s">
        <v>120</v>
      </c>
      <c r="C161" s="76" t="s">
        <v>5</v>
      </c>
      <c r="D161" s="77">
        <v>24</v>
      </c>
      <c r="E161" s="111"/>
      <c r="F161" s="111"/>
      <c r="G161" s="111"/>
      <c r="H161" s="97"/>
      <c r="I161" s="78">
        <v>22</v>
      </c>
      <c r="J161" s="79">
        <f>D161*H161</f>
        <v>0</v>
      </c>
      <c r="K161" s="79">
        <f>(D161*H161)*I161%+(D161*H161)</f>
        <v>0</v>
      </c>
      <c r="L161" s="74"/>
    </row>
    <row r="162" spans="1:12" s="40" customFormat="1" ht="13.5" thickBot="1">
      <c r="A162" s="56"/>
      <c r="B162" s="56"/>
      <c r="C162" s="56"/>
      <c r="D162" s="61"/>
      <c r="E162" s="61"/>
      <c r="F162" s="61"/>
      <c r="G162" s="61"/>
      <c r="H162" s="58"/>
      <c r="I162" s="100" t="s">
        <v>185</v>
      </c>
      <c r="J162" s="59">
        <f>SUM(J161)</f>
        <v>0</v>
      </c>
      <c r="K162" s="59">
        <f>SUM(K161)</f>
        <v>0</v>
      </c>
      <c r="L162" s="60"/>
    </row>
    <row r="166" spans="1:12">
      <c r="A166" s="40" t="s">
        <v>164</v>
      </c>
    </row>
    <row r="167" spans="1:12" ht="5.85" customHeight="1"/>
    <row r="168" spans="1:12">
      <c r="A168" s="290"/>
      <c r="B168" s="291"/>
      <c r="C168" s="291"/>
      <c r="D168" s="291"/>
      <c r="E168" s="291"/>
      <c r="F168" s="291"/>
      <c r="G168" s="291"/>
      <c r="H168" s="291"/>
      <c r="I168" s="291"/>
      <c r="J168" s="292" t="s">
        <v>84</v>
      </c>
      <c r="K168" s="292"/>
      <c r="L168" s="47"/>
    </row>
    <row r="169" spans="1:12" s="54" customFormat="1" ht="28.35" customHeight="1">
      <c r="A169" s="49" t="s">
        <v>3</v>
      </c>
      <c r="B169" s="50" t="s">
        <v>0</v>
      </c>
      <c r="C169" s="49" t="s">
        <v>1</v>
      </c>
      <c r="D169" s="51" t="s">
        <v>85</v>
      </c>
      <c r="E169" s="31" t="s">
        <v>162</v>
      </c>
      <c r="F169" s="31" t="s">
        <v>80</v>
      </c>
      <c r="G169" s="31" t="s">
        <v>81</v>
      </c>
      <c r="H169" s="91" t="s">
        <v>86</v>
      </c>
      <c r="I169" s="90" t="s">
        <v>2</v>
      </c>
      <c r="J169" s="52" t="s">
        <v>50</v>
      </c>
      <c r="K169" s="52" t="s">
        <v>51</v>
      </c>
      <c r="L169" s="53"/>
    </row>
    <row r="170" spans="1:12" s="54" customFormat="1">
      <c r="A170" s="76" t="s">
        <v>121</v>
      </c>
      <c r="B170" s="113" t="s">
        <v>122</v>
      </c>
      <c r="C170" s="76" t="s">
        <v>5</v>
      </c>
      <c r="D170" s="77">
        <v>24</v>
      </c>
      <c r="E170" s="111"/>
      <c r="F170" s="111"/>
      <c r="G170" s="111"/>
      <c r="H170" s="97"/>
      <c r="I170" s="78">
        <v>22</v>
      </c>
      <c r="J170" s="79">
        <f>D170*H170</f>
        <v>0</v>
      </c>
      <c r="K170" s="79">
        <f>(D170*H170)*I170%+(D170*H170)</f>
        <v>0</v>
      </c>
      <c r="L170" s="74"/>
    </row>
    <row r="171" spans="1:12" s="40" customFormat="1" ht="13.5" thickBot="1">
      <c r="A171" s="56"/>
      <c r="B171" s="56"/>
      <c r="C171" s="56"/>
      <c r="D171" s="61"/>
      <c r="E171" s="61"/>
      <c r="F171" s="61"/>
      <c r="G171" s="61"/>
      <c r="H171" s="58"/>
      <c r="I171" s="100" t="s">
        <v>186</v>
      </c>
      <c r="J171" s="59">
        <f>SUM(J170)</f>
        <v>0</v>
      </c>
      <c r="K171" s="59">
        <f>SUM(K170)</f>
        <v>0</v>
      </c>
      <c r="L171" s="60"/>
    </row>
    <row r="175" spans="1:12">
      <c r="A175" s="40" t="s">
        <v>165</v>
      </c>
    </row>
    <row r="176" spans="1:12" ht="5.85" customHeight="1"/>
    <row r="177" spans="1:12">
      <c r="A177" s="80"/>
      <c r="B177" s="81"/>
      <c r="C177" s="81"/>
      <c r="D177" s="81"/>
      <c r="E177" s="81"/>
      <c r="F177" s="81"/>
      <c r="G177" s="81"/>
      <c r="H177" s="81"/>
      <c r="I177" s="81"/>
      <c r="J177" s="82" t="s">
        <v>84</v>
      </c>
      <c r="K177" s="82"/>
      <c r="L177" s="47"/>
    </row>
    <row r="178" spans="1:12" s="54" customFormat="1" ht="28.35" customHeight="1">
      <c r="A178" s="49" t="s">
        <v>3</v>
      </c>
      <c r="B178" s="50" t="s">
        <v>0</v>
      </c>
      <c r="C178" s="49" t="s">
        <v>1</v>
      </c>
      <c r="D178" s="51" t="s">
        <v>85</v>
      </c>
      <c r="E178" s="31" t="s">
        <v>162</v>
      </c>
      <c r="F178" s="31" t="s">
        <v>80</v>
      </c>
      <c r="G178" s="31" t="s">
        <v>81</v>
      </c>
      <c r="H178" s="91" t="s">
        <v>86</v>
      </c>
      <c r="I178" s="90" t="s">
        <v>2</v>
      </c>
      <c r="J178" s="52" t="s">
        <v>50</v>
      </c>
      <c r="K178" s="52" t="s">
        <v>51</v>
      </c>
      <c r="L178" s="53"/>
    </row>
    <row r="179" spans="1:12" s="54" customFormat="1">
      <c r="A179" s="76" t="s">
        <v>123</v>
      </c>
      <c r="B179" s="113" t="s">
        <v>58</v>
      </c>
      <c r="C179" s="76" t="s">
        <v>5</v>
      </c>
      <c r="D179" s="77">
        <v>504</v>
      </c>
      <c r="E179" s="111"/>
      <c r="F179" s="111"/>
      <c r="G179" s="111"/>
      <c r="H179" s="97"/>
      <c r="I179" s="78">
        <v>22</v>
      </c>
      <c r="J179" s="79">
        <f>D179*H179</f>
        <v>0</v>
      </c>
      <c r="K179" s="79">
        <f>(D179*H179)*I179%+(D179*H179)</f>
        <v>0</v>
      </c>
      <c r="L179" s="74"/>
    </row>
    <row r="180" spans="1:12" s="40" customFormat="1" ht="13.5" thickBot="1">
      <c r="A180" s="56"/>
      <c r="B180" s="56"/>
      <c r="C180" s="56"/>
      <c r="D180" s="61"/>
      <c r="E180" s="61"/>
      <c r="F180" s="61"/>
      <c r="G180" s="61"/>
      <c r="H180" s="58"/>
      <c r="I180" s="100" t="s">
        <v>187</v>
      </c>
      <c r="J180" s="59">
        <f>SUM(J179)</f>
        <v>0</v>
      </c>
      <c r="K180" s="59">
        <f>SUM(K179)</f>
        <v>0</v>
      </c>
      <c r="L180" s="60"/>
    </row>
    <row r="184" spans="1:12">
      <c r="A184" s="40" t="s">
        <v>166</v>
      </c>
    </row>
    <row r="185" spans="1:12" ht="5.85" customHeight="1"/>
    <row r="186" spans="1:12">
      <c r="A186" s="80"/>
      <c r="B186" s="81"/>
      <c r="C186" s="81"/>
      <c r="D186" s="81"/>
      <c r="E186" s="81"/>
      <c r="F186" s="81"/>
      <c r="G186" s="81"/>
      <c r="H186" s="81"/>
      <c r="I186" s="81"/>
      <c r="J186" s="82" t="s">
        <v>84</v>
      </c>
      <c r="K186" s="82"/>
      <c r="L186" s="47"/>
    </row>
    <row r="187" spans="1:12" s="54" customFormat="1" ht="28.35" customHeight="1">
      <c r="A187" s="49" t="s">
        <v>3</v>
      </c>
      <c r="B187" s="50" t="s">
        <v>0</v>
      </c>
      <c r="C187" s="49" t="s">
        <v>1</v>
      </c>
      <c r="D187" s="51" t="s">
        <v>85</v>
      </c>
      <c r="E187" s="31" t="s">
        <v>162</v>
      </c>
      <c r="F187" s="31" t="s">
        <v>80</v>
      </c>
      <c r="G187" s="31" t="s">
        <v>81</v>
      </c>
      <c r="H187" s="91" t="s">
        <v>86</v>
      </c>
      <c r="I187" s="90" t="s">
        <v>2</v>
      </c>
      <c r="J187" s="52" t="s">
        <v>50</v>
      </c>
      <c r="K187" s="52" t="s">
        <v>51</v>
      </c>
      <c r="L187" s="53"/>
    </row>
    <row r="188" spans="1:12" s="54" customFormat="1">
      <c r="A188" s="76" t="s">
        <v>124</v>
      </c>
      <c r="B188" s="113" t="s">
        <v>125</v>
      </c>
      <c r="C188" s="76" t="s">
        <v>5</v>
      </c>
      <c r="D188" s="77">
        <v>120</v>
      </c>
      <c r="E188" s="111"/>
      <c r="F188" s="111"/>
      <c r="G188" s="111"/>
      <c r="H188" s="97"/>
      <c r="I188" s="78">
        <v>22</v>
      </c>
      <c r="J188" s="79">
        <f>D188*H188</f>
        <v>0</v>
      </c>
      <c r="K188" s="79">
        <f>(D188*H188)*I188%+(D188*H188)</f>
        <v>0</v>
      </c>
      <c r="L188" s="74"/>
    </row>
    <row r="189" spans="1:12" s="40" customFormat="1" ht="13.5" thickBot="1">
      <c r="A189" s="56"/>
      <c r="B189" s="56"/>
      <c r="C189" s="56"/>
      <c r="D189" s="61"/>
      <c r="E189" s="61"/>
      <c r="F189" s="61"/>
      <c r="G189" s="61"/>
      <c r="H189" s="58"/>
      <c r="I189" s="100" t="s">
        <v>188</v>
      </c>
      <c r="J189" s="59">
        <f>SUM(J188)</f>
        <v>0</v>
      </c>
      <c r="K189" s="59">
        <f>SUM(K188)</f>
        <v>0</v>
      </c>
      <c r="L189" s="60"/>
    </row>
    <row r="190" spans="1:12" s="40" customFormat="1">
      <c r="A190" s="70"/>
      <c r="B190" s="70"/>
      <c r="C190" s="70"/>
      <c r="D190" s="71"/>
      <c r="E190" s="71"/>
      <c r="F190" s="71"/>
      <c r="G190" s="71"/>
      <c r="H190" s="47"/>
      <c r="I190" s="47"/>
      <c r="J190" s="60"/>
      <c r="K190" s="60"/>
      <c r="L190" s="60"/>
    </row>
    <row r="191" spans="1:12" s="40" customFormat="1">
      <c r="A191" s="70"/>
      <c r="B191" s="70"/>
      <c r="C191" s="70"/>
      <c r="D191" s="71"/>
      <c r="E191" s="71"/>
      <c r="F191" s="71"/>
      <c r="G191" s="71"/>
      <c r="H191" s="47"/>
      <c r="I191" s="47"/>
      <c r="J191" s="60"/>
      <c r="K191" s="60"/>
      <c r="L191" s="60"/>
    </row>
    <row r="192" spans="1:12" s="40" customFormat="1">
      <c r="A192" s="70"/>
      <c r="B192" s="70"/>
      <c r="C192" s="70"/>
      <c r="D192" s="71"/>
      <c r="E192" s="71"/>
      <c r="F192" s="71"/>
      <c r="G192" s="71"/>
      <c r="H192" s="47"/>
      <c r="I192" s="47"/>
      <c r="J192" s="60"/>
      <c r="K192" s="60"/>
      <c r="L192" s="60"/>
    </row>
    <row r="194" spans="1:12">
      <c r="A194" s="40" t="s">
        <v>167</v>
      </c>
    </row>
    <row r="195" spans="1:12" ht="5.85" customHeight="1"/>
    <row r="196" spans="1:12">
      <c r="A196" s="290"/>
      <c r="B196" s="291"/>
      <c r="C196" s="291"/>
      <c r="D196" s="291"/>
      <c r="E196" s="291"/>
      <c r="F196" s="291"/>
      <c r="G196" s="291"/>
      <c r="H196" s="291"/>
      <c r="I196" s="291"/>
      <c r="J196" s="292" t="s">
        <v>84</v>
      </c>
      <c r="K196" s="292"/>
      <c r="L196" s="47"/>
    </row>
    <row r="197" spans="1:12" s="54" customFormat="1" ht="28.35" customHeight="1">
      <c r="A197" s="49" t="s">
        <v>3</v>
      </c>
      <c r="B197" s="50" t="s">
        <v>0</v>
      </c>
      <c r="C197" s="49" t="s">
        <v>1</v>
      </c>
      <c r="D197" s="51" t="s">
        <v>85</v>
      </c>
      <c r="E197" s="31" t="s">
        <v>162</v>
      </c>
      <c r="F197" s="31" t="s">
        <v>80</v>
      </c>
      <c r="G197" s="31" t="s">
        <v>81</v>
      </c>
      <c r="H197" s="91" t="s">
        <v>86</v>
      </c>
      <c r="I197" s="90" t="s">
        <v>2</v>
      </c>
      <c r="J197" s="52" t="s">
        <v>50</v>
      </c>
      <c r="K197" s="52" t="s">
        <v>51</v>
      </c>
      <c r="L197" s="53"/>
    </row>
    <row r="198" spans="1:12" s="54" customFormat="1">
      <c r="A198" s="76" t="s">
        <v>126</v>
      </c>
      <c r="B198" s="113" t="s">
        <v>59</v>
      </c>
      <c r="C198" s="76" t="s">
        <v>5</v>
      </c>
      <c r="D198" s="77">
        <v>1680</v>
      </c>
      <c r="E198" s="111"/>
      <c r="F198" s="111"/>
      <c r="G198" s="111"/>
      <c r="H198" s="97"/>
      <c r="I198" s="78">
        <v>22</v>
      </c>
      <c r="J198" s="79">
        <f>D198*H198</f>
        <v>0</v>
      </c>
      <c r="K198" s="79">
        <f>(D198*H198)*I198%+(D198*H198)</f>
        <v>0</v>
      </c>
      <c r="L198" s="74"/>
    </row>
    <row r="199" spans="1:12" s="40" customFormat="1" ht="13.5" thickBot="1">
      <c r="A199" s="56"/>
      <c r="B199" s="56"/>
      <c r="C199" s="56"/>
      <c r="D199" s="61"/>
      <c r="E199" s="61"/>
      <c r="F199" s="61"/>
      <c r="G199" s="61"/>
      <c r="H199" s="58"/>
      <c r="I199" s="100" t="s">
        <v>189</v>
      </c>
      <c r="J199" s="59">
        <f>SUM(J198)</f>
        <v>0</v>
      </c>
      <c r="K199" s="59">
        <f>SUM(K198)</f>
        <v>0</v>
      </c>
      <c r="L199" s="60"/>
    </row>
    <row r="200" spans="1:12" s="40" customFormat="1">
      <c r="A200" s="70"/>
      <c r="B200" s="70"/>
      <c r="C200" s="70"/>
      <c r="D200" s="71"/>
      <c r="E200" s="71"/>
      <c r="F200" s="71"/>
      <c r="G200" s="71"/>
      <c r="H200" s="47"/>
      <c r="I200" s="47"/>
      <c r="J200" s="60"/>
      <c r="K200" s="60"/>
      <c r="L200" s="60"/>
    </row>
    <row r="201" spans="1:12" s="40" customFormat="1">
      <c r="A201" s="70"/>
      <c r="B201" s="70"/>
      <c r="C201" s="70"/>
      <c r="D201" s="71"/>
      <c r="E201" s="71"/>
      <c r="F201" s="71"/>
      <c r="G201" s="71"/>
      <c r="H201" s="47"/>
      <c r="I201" s="47"/>
      <c r="J201" s="60"/>
      <c r="K201" s="60"/>
      <c r="L201" s="60"/>
    </row>
    <row r="202" spans="1:12" s="40" customFormat="1">
      <c r="A202" s="70"/>
      <c r="B202" s="70"/>
      <c r="C202" s="70"/>
      <c r="D202" s="71"/>
      <c r="E202" s="71"/>
      <c r="F202" s="71"/>
      <c r="G202" s="71"/>
      <c r="H202" s="47"/>
      <c r="I202" s="47"/>
      <c r="J202" s="60"/>
      <c r="K202" s="60"/>
      <c r="L202" s="60"/>
    </row>
    <row r="203" spans="1:12">
      <c r="A203" s="40" t="s">
        <v>168</v>
      </c>
    </row>
    <row r="204" spans="1:12" ht="5.85" customHeight="1"/>
    <row r="205" spans="1:12">
      <c r="A205" s="290"/>
      <c r="B205" s="291"/>
      <c r="C205" s="291"/>
      <c r="D205" s="291"/>
      <c r="E205" s="291"/>
      <c r="F205" s="291"/>
      <c r="G205" s="291"/>
      <c r="H205" s="291"/>
      <c r="I205" s="291"/>
      <c r="J205" s="292" t="s">
        <v>84</v>
      </c>
      <c r="K205" s="292"/>
      <c r="L205" s="47"/>
    </row>
    <row r="206" spans="1:12" s="54" customFormat="1" ht="28.35" customHeight="1">
      <c r="A206" s="49" t="s">
        <v>3</v>
      </c>
      <c r="B206" s="50" t="s">
        <v>0</v>
      </c>
      <c r="C206" s="49" t="s">
        <v>1</v>
      </c>
      <c r="D206" s="51" t="s">
        <v>85</v>
      </c>
      <c r="E206" s="31" t="s">
        <v>162</v>
      </c>
      <c r="F206" s="31" t="s">
        <v>80</v>
      </c>
      <c r="G206" s="31" t="s">
        <v>81</v>
      </c>
      <c r="H206" s="91" t="s">
        <v>86</v>
      </c>
      <c r="I206" s="90" t="s">
        <v>2</v>
      </c>
      <c r="J206" s="52" t="s">
        <v>50</v>
      </c>
      <c r="K206" s="52" t="s">
        <v>51</v>
      </c>
      <c r="L206" s="53"/>
    </row>
    <row r="207" spans="1:12">
      <c r="A207" s="76" t="s">
        <v>127</v>
      </c>
      <c r="B207" s="113" t="s">
        <v>60</v>
      </c>
      <c r="C207" s="76" t="s">
        <v>5</v>
      </c>
      <c r="D207" s="77">
        <v>1992</v>
      </c>
      <c r="E207" s="112"/>
      <c r="F207" s="111"/>
      <c r="G207" s="111"/>
      <c r="H207" s="97"/>
      <c r="I207" s="78">
        <v>22</v>
      </c>
      <c r="J207" s="79">
        <f>D207*H207</f>
        <v>0</v>
      </c>
      <c r="K207" s="79">
        <f>(D207*H207)*I207%+(D207*H207)</f>
        <v>0</v>
      </c>
      <c r="L207" s="55"/>
    </row>
    <row r="208" spans="1:12" s="40" customFormat="1" ht="13.5" thickBot="1">
      <c r="A208" s="56"/>
      <c r="B208" s="56"/>
      <c r="C208" s="56"/>
      <c r="D208" s="61"/>
      <c r="E208" s="61"/>
      <c r="F208" s="61"/>
      <c r="G208" s="61"/>
      <c r="H208" s="58"/>
      <c r="I208" s="100" t="s">
        <v>190</v>
      </c>
      <c r="J208" s="59">
        <f>SUM(J207)</f>
        <v>0</v>
      </c>
      <c r="K208" s="59">
        <f>SUM(K207)</f>
        <v>0</v>
      </c>
      <c r="L208" s="60"/>
    </row>
    <row r="212" spans="1:12" s="2" customFormat="1">
      <c r="A212" s="40" t="s">
        <v>57</v>
      </c>
      <c r="B212" s="40"/>
      <c r="C212" s="40"/>
      <c r="D212" s="41"/>
      <c r="E212" s="41"/>
      <c r="F212" s="41"/>
      <c r="G212" s="41"/>
      <c r="H212" s="42"/>
      <c r="I212" s="42"/>
      <c r="J212" s="43"/>
      <c r="K212" s="43"/>
      <c r="L212" s="43"/>
    </row>
    <row r="213" spans="1:12" ht="5.25" customHeight="1"/>
    <row r="214" spans="1:12">
      <c r="A214" s="40" t="s">
        <v>169</v>
      </c>
    </row>
    <row r="215" spans="1:12" ht="5.85" customHeight="1"/>
    <row r="216" spans="1:12">
      <c r="A216" s="290"/>
      <c r="B216" s="291"/>
      <c r="C216" s="291"/>
      <c r="D216" s="291"/>
      <c r="E216" s="291"/>
      <c r="F216" s="291"/>
      <c r="G216" s="291"/>
      <c r="H216" s="291"/>
      <c r="I216" s="291"/>
      <c r="J216" s="292" t="s">
        <v>84</v>
      </c>
      <c r="K216" s="292"/>
      <c r="L216" s="47"/>
    </row>
    <row r="217" spans="1:12" s="54" customFormat="1" ht="28.35" customHeight="1">
      <c r="A217" s="49" t="s">
        <v>3</v>
      </c>
      <c r="B217" s="50" t="s">
        <v>0</v>
      </c>
      <c r="C217" s="49" t="s">
        <v>1</v>
      </c>
      <c r="D217" s="51" t="s">
        <v>85</v>
      </c>
      <c r="E217" s="31" t="s">
        <v>162</v>
      </c>
      <c r="F217" s="31" t="s">
        <v>80</v>
      </c>
      <c r="G217" s="31" t="s">
        <v>81</v>
      </c>
      <c r="H217" s="91" t="s">
        <v>86</v>
      </c>
      <c r="I217" s="90" t="s">
        <v>2</v>
      </c>
      <c r="J217" s="52" t="s">
        <v>50</v>
      </c>
      <c r="K217" s="52" t="s">
        <v>51</v>
      </c>
      <c r="L217" s="53"/>
    </row>
    <row r="218" spans="1:12" s="54" customFormat="1">
      <c r="A218" s="76" t="s">
        <v>128</v>
      </c>
      <c r="B218" s="113" t="s">
        <v>129</v>
      </c>
      <c r="C218" s="76" t="s">
        <v>5</v>
      </c>
      <c r="D218" s="77">
        <v>2000</v>
      </c>
      <c r="E218" s="111"/>
      <c r="F218" s="111"/>
      <c r="G218" s="111"/>
      <c r="H218" s="97"/>
      <c r="I218" s="78">
        <v>22</v>
      </c>
      <c r="J218" s="79">
        <f>D218*H218</f>
        <v>0</v>
      </c>
      <c r="K218" s="79">
        <f>(D218*H218)*I218%+(D218*H218)</f>
        <v>0</v>
      </c>
      <c r="L218" s="74"/>
    </row>
    <row r="219" spans="1:12" ht="13.5" thickBot="1">
      <c r="A219" s="56"/>
      <c r="B219" s="56"/>
      <c r="C219" s="56"/>
      <c r="D219" s="61"/>
      <c r="E219" s="61"/>
      <c r="F219" s="61"/>
      <c r="G219" s="61"/>
      <c r="H219" s="58"/>
      <c r="I219" s="100" t="s">
        <v>191</v>
      </c>
      <c r="J219" s="59">
        <f>SUM(J218)</f>
        <v>0</v>
      </c>
      <c r="K219" s="59">
        <f>SUM(K218)</f>
        <v>0</v>
      </c>
      <c r="L219" s="60"/>
    </row>
    <row r="223" spans="1:12">
      <c r="A223" s="40" t="s">
        <v>170</v>
      </c>
    </row>
    <row r="224" spans="1:12" ht="5.85" customHeight="1"/>
    <row r="225" spans="1:12">
      <c r="A225" s="290"/>
      <c r="B225" s="291"/>
      <c r="C225" s="291"/>
      <c r="D225" s="291"/>
      <c r="E225" s="291"/>
      <c r="F225" s="291"/>
      <c r="G225" s="291"/>
      <c r="H225" s="291"/>
      <c r="I225" s="291"/>
      <c r="J225" s="292" t="s">
        <v>84</v>
      </c>
      <c r="K225" s="292"/>
      <c r="L225" s="47"/>
    </row>
    <row r="226" spans="1:12" s="54" customFormat="1" ht="28.35" customHeight="1">
      <c r="A226" s="49" t="s">
        <v>3</v>
      </c>
      <c r="B226" s="50" t="s">
        <v>0</v>
      </c>
      <c r="C226" s="49" t="s">
        <v>1</v>
      </c>
      <c r="D226" s="51" t="s">
        <v>85</v>
      </c>
      <c r="E226" s="31" t="s">
        <v>162</v>
      </c>
      <c r="F226" s="31" t="s">
        <v>80</v>
      </c>
      <c r="G226" s="31" t="s">
        <v>81</v>
      </c>
      <c r="H226" s="91" t="s">
        <v>86</v>
      </c>
      <c r="I226" s="90" t="s">
        <v>2</v>
      </c>
      <c r="J226" s="52" t="s">
        <v>50</v>
      </c>
      <c r="K226" s="52" t="s">
        <v>51</v>
      </c>
      <c r="L226" s="53"/>
    </row>
    <row r="227" spans="1:12" s="54" customFormat="1">
      <c r="A227" s="76" t="s">
        <v>130</v>
      </c>
      <c r="B227" s="113" t="s">
        <v>131</v>
      </c>
      <c r="C227" s="76" t="s">
        <v>5</v>
      </c>
      <c r="D227" s="77">
        <v>12</v>
      </c>
      <c r="E227" s="111"/>
      <c r="F227" s="111"/>
      <c r="G227" s="111"/>
      <c r="H227" s="97"/>
      <c r="I227" s="78">
        <v>22</v>
      </c>
      <c r="J227" s="79">
        <f>D227*H227</f>
        <v>0</v>
      </c>
      <c r="K227" s="79">
        <f>(D227*H227)*I227%+(D227*H227)</f>
        <v>0</v>
      </c>
      <c r="L227" s="74"/>
    </row>
    <row r="228" spans="1:12" ht="13.5" thickBot="1">
      <c r="A228" s="56"/>
      <c r="B228" s="56"/>
      <c r="C228" s="56"/>
      <c r="D228" s="61"/>
      <c r="E228" s="61"/>
      <c r="F228" s="61"/>
      <c r="G228" s="61"/>
      <c r="H228" s="58"/>
      <c r="I228" s="100" t="s">
        <v>192</v>
      </c>
      <c r="J228" s="59">
        <f>SUM(J227)</f>
        <v>0</v>
      </c>
      <c r="K228" s="59">
        <f>SUM(K227)</f>
        <v>0</v>
      </c>
      <c r="L228" s="60"/>
    </row>
    <row r="229" spans="1:12">
      <c r="A229" s="70"/>
      <c r="B229" s="70"/>
      <c r="C229" s="70"/>
      <c r="D229" s="71"/>
      <c r="E229" s="71"/>
      <c r="F229" s="71"/>
      <c r="G229" s="71"/>
      <c r="H229" s="47"/>
      <c r="I229" s="47"/>
      <c r="J229" s="60"/>
      <c r="K229" s="60"/>
      <c r="L229" s="60"/>
    </row>
    <row r="230" spans="1:12">
      <c r="A230" s="70"/>
      <c r="B230" s="70"/>
      <c r="C230" s="70"/>
      <c r="D230" s="71"/>
      <c r="E230" s="71"/>
      <c r="F230" s="71"/>
      <c r="G230" s="71"/>
      <c r="H230" s="47"/>
      <c r="I230" s="47"/>
      <c r="J230" s="60"/>
      <c r="K230" s="60"/>
      <c r="L230" s="60"/>
    </row>
    <row r="232" spans="1:12">
      <c r="A232" s="40" t="s">
        <v>171</v>
      </c>
    </row>
    <row r="233" spans="1:12" ht="5.85" customHeight="1"/>
    <row r="234" spans="1:12">
      <c r="A234" s="290"/>
      <c r="B234" s="291"/>
      <c r="C234" s="291"/>
      <c r="D234" s="291"/>
      <c r="E234" s="291"/>
      <c r="F234" s="291"/>
      <c r="G234" s="291"/>
      <c r="H234" s="291"/>
      <c r="I234" s="291"/>
      <c r="J234" s="292" t="s">
        <v>84</v>
      </c>
      <c r="K234" s="292"/>
      <c r="L234" s="47"/>
    </row>
    <row r="235" spans="1:12" s="54" customFormat="1" ht="28.35" customHeight="1">
      <c r="A235" s="49" t="s">
        <v>3</v>
      </c>
      <c r="B235" s="50" t="s">
        <v>0</v>
      </c>
      <c r="C235" s="49" t="s">
        <v>1</v>
      </c>
      <c r="D235" s="51" t="s">
        <v>85</v>
      </c>
      <c r="E235" s="31" t="s">
        <v>162</v>
      </c>
      <c r="F235" s="31" t="s">
        <v>80</v>
      </c>
      <c r="G235" s="31" t="s">
        <v>81</v>
      </c>
      <c r="H235" s="91" t="s">
        <v>86</v>
      </c>
      <c r="I235" s="90" t="s">
        <v>2</v>
      </c>
      <c r="J235" s="52" t="s">
        <v>50</v>
      </c>
      <c r="K235" s="52" t="s">
        <v>51</v>
      </c>
      <c r="L235" s="53"/>
    </row>
    <row r="236" spans="1:12" s="54" customFormat="1">
      <c r="A236" s="76" t="s">
        <v>132</v>
      </c>
      <c r="B236" s="113" t="s">
        <v>133</v>
      </c>
      <c r="C236" s="76" t="s">
        <v>5</v>
      </c>
      <c r="D236" s="77">
        <v>1248</v>
      </c>
      <c r="E236" s="111"/>
      <c r="F236" s="111"/>
      <c r="G236" s="111"/>
      <c r="H236" s="97"/>
      <c r="I236" s="78">
        <v>22</v>
      </c>
      <c r="J236" s="79">
        <f>D236*H236</f>
        <v>0</v>
      </c>
      <c r="K236" s="79">
        <f>(D236*H236)*I236%+(D236*H236)</f>
        <v>0</v>
      </c>
      <c r="L236" s="74"/>
    </row>
    <row r="237" spans="1:12" ht="13.5" thickBot="1">
      <c r="A237" s="56"/>
      <c r="B237" s="56"/>
      <c r="C237" s="56"/>
      <c r="D237" s="61"/>
      <c r="E237" s="61"/>
      <c r="F237" s="61"/>
      <c r="G237" s="61"/>
      <c r="H237" s="58"/>
      <c r="I237" s="58"/>
      <c r="J237" s="59">
        <f>SUM(J236)</f>
        <v>0</v>
      </c>
      <c r="K237" s="59">
        <f>SUM(K236)</f>
        <v>0</v>
      </c>
      <c r="L237" s="60"/>
    </row>
    <row r="238" spans="1:12" ht="13.5" thickBot="1">
      <c r="A238" s="70"/>
      <c r="B238" s="70"/>
      <c r="C238" s="70"/>
      <c r="D238" s="71"/>
      <c r="E238" s="71"/>
      <c r="F238" s="71"/>
      <c r="G238" s="71"/>
      <c r="H238" s="47"/>
      <c r="I238" s="100" t="s">
        <v>193</v>
      </c>
      <c r="J238" s="60"/>
      <c r="K238" s="60"/>
      <c r="L238" s="60"/>
    </row>
    <row r="239" spans="1:12">
      <c r="A239" s="70"/>
      <c r="B239" s="70"/>
      <c r="C239" s="70"/>
      <c r="D239" s="71"/>
      <c r="E239" s="71"/>
      <c r="F239" s="71"/>
      <c r="G239" s="71"/>
      <c r="H239" s="47"/>
      <c r="I239" s="47"/>
      <c r="J239" s="60"/>
      <c r="K239" s="60"/>
      <c r="L239" s="60"/>
    </row>
    <row r="241" spans="1:12">
      <c r="A241" s="40" t="s">
        <v>172</v>
      </c>
    </row>
    <row r="242" spans="1:12" ht="5.85" customHeight="1"/>
    <row r="243" spans="1:12">
      <c r="A243" s="290"/>
      <c r="B243" s="291"/>
      <c r="C243" s="291"/>
      <c r="D243" s="291"/>
      <c r="E243" s="291"/>
      <c r="F243" s="291"/>
      <c r="G243" s="291"/>
      <c r="H243" s="291"/>
      <c r="I243" s="291"/>
      <c r="J243" s="292" t="s">
        <v>84</v>
      </c>
      <c r="K243" s="292"/>
      <c r="L243" s="47"/>
    </row>
    <row r="244" spans="1:12" s="54" customFormat="1" ht="28.35" customHeight="1">
      <c r="A244" s="49" t="s">
        <v>3</v>
      </c>
      <c r="B244" s="50" t="s">
        <v>0</v>
      </c>
      <c r="C244" s="49" t="s">
        <v>1</v>
      </c>
      <c r="D244" s="51" t="s">
        <v>85</v>
      </c>
      <c r="E244" s="31" t="s">
        <v>162</v>
      </c>
      <c r="F244" s="31" t="s">
        <v>80</v>
      </c>
      <c r="G244" s="31" t="s">
        <v>81</v>
      </c>
      <c r="H244" s="91" t="s">
        <v>86</v>
      </c>
      <c r="I244" s="90" t="s">
        <v>2</v>
      </c>
      <c r="J244" s="52" t="s">
        <v>50</v>
      </c>
      <c r="K244" s="52" t="s">
        <v>51</v>
      </c>
      <c r="L244" s="53"/>
    </row>
    <row r="245" spans="1:12" s="54" customFormat="1">
      <c r="A245" s="76" t="s">
        <v>134</v>
      </c>
      <c r="B245" s="113" t="s">
        <v>61</v>
      </c>
      <c r="C245" s="76" t="s">
        <v>5</v>
      </c>
      <c r="D245" s="77">
        <v>624</v>
      </c>
      <c r="E245" s="111"/>
      <c r="F245" s="111"/>
      <c r="G245" s="111"/>
      <c r="H245" s="97"/>
      <c r="I245" s="78">
        <v>22</v>
      </c>
      <c r="J245" s="79">
        <f>D245*H245</f>
        <v>0</v>
      </c>
      <c r="K245" s="79">
        <f>(D245*H245)*I245%+(D245*H245)</f>
        <v>0</v>
      </c>
      <c r="L245" s="74"/>
    </row>
    <row r="246" spans="1:12" ht="13.5" thickBot="1">
      <c r="A246" s="56"/>
      <c r="B246" s="56"/>
      <c r="C246" s="56"/>
      <c r="D246" s="61"/>
      <c r="E246" s="61"/>
      <c r="F246" s="61"/>
      <c r="G246" s="61"/>
      <c r="H246" s="58"/>
      <c r="I246" s="100" t="s">
        <v>194</v>
      </c>
      <c r="J246" s="59">
        <f>SUM(J245)</f>
        <v>0</v>
      </c>
      <c r="K246" s="59">
        <f>SUM(K245)</f>
        <v>0</v>
      </c>
      <c r="L246" s="60"/>
    </row>
    <row r="250" spans="1:12" s="2" customFormat="1">
      <c r="A250" s="40" t="s">
        <v>173</v>
      </c>
      <c r="B250" s="40"/>
      <c r="C250" s="40"/>
      <c r="D250" s="41"/>
      <c r="E250" s="41"/>
      <c r="F250" s="41"/>
      <c r="G250" s="41"/>
      <c r="H250" s="42"/>
      <c r="I250" s="42"/>
      <c r="J250" s="43"/>
      <c r="K250" s="43"/>
      <c r="L250" s="43"/>
    </row>
    <row r="251" spans="1:12" ht="5.25" customHeight="1"/>
    <row r="252" spans="1:12">
      <c r="A252" s="40" t="s">
        <v>135</v>
      </c>
      <c r="B252" s="40"/>
      <c r="C252" s="40"/>
      <c r="D252" s="41"/>
      <c r="E252" s="41"/>
      <c r="F252" s="41"/>
      <c r="G252" s="41"/>
      <c r="H252" s="42"/>
      <c r="I252" s="42"/>
      <c r="J252" s="43"/>
      <c r="K252" s="43"/>
      <c r="L252" s="43"/>
    </row>
    <row r="253" spans="1:12" ht="5.85" customHeight="1"/>
    <row r="254" spans="1:12">
      <c r="A254" s="290"/>
      <c r="B254" s="291"/>
      <c r="C254" s="291"/>
      <c r="D254" s="291"/>
      <c r="E254" s="291"/>
      <c r="F254" s="291"/>
      <c r="G254" s="291"/>
      <c r="H254" s="291"/>
      <c r="I254" s="291"/>
      <c r="J254" s="292" t="s">
        <v>84</v>
      </c>
      <c r="K254" s="292"/>
      <c r="L254" s="47"/>
    </row>
    <row r="255" spans="1:12" s="54" customFormat="1" ht="28.35" customHeight="1">
      <c r="A255" s="49" t="s">
        <v>3</v>
      </c>
      <c r="B255" s="50" t="s">
        <v>0</v>
      </c>
      <c r="C255" s="49" t="s">
        <v>1</v>
      </c>
      <c r="D255" s="51" t="s">
        <v>85</v>
      </c>
      <c r="E255" s="31" t="s">
        <v>162</v>
      </c>
      <c r="F255" s="31" t="s">
        <v>80</v>
      </c>
      <c r="G255" s="31" t="s">
        <v>81</v>
      </c>
      <c r="H255" s="91" t="s">
        <v>86</v>
      </c>
      <c r="I255" s="90" t="s">
        <v>2</v>
      </c>
      <c r="J255" s="52" t="s">
        <v>50</v>
      </c>
      <c r="K255" s="52" t="s">
        <v>51</v>
      </c>
      <c r="L255" s="53"/>
    </row>
    <row r="256" spans="1:12" s="54" customFormat="1">
      <c r="A256" s="115" t="s">
        <v>136</v>
      </c>
      <c r="B256" s="124" t="s">
        <v>137</v>
      </c>
      <c r="C256" s="125" t="s">
        <v>138</v>
      </c>
      <c r="D256" s="64">
        <v>1</v>
      </c>
      <c r="E256" s="103"/>
      <c r="F256" s="103"/>
      <c r="G256" s="103"/>
      <c r="H256" s="178"/>
      <c r="I256" s="65">
        <v>9.5</v>
      </c>
      <c r="J256" s="73">
        <f>D256*H256</f>
        <v>0</v>
      </c>
      <c r="K256" s="73">
        <f>(D256*H256)*I256%+(D256*H256)</f>
        <v>0</v>
      </c>
      <c r="L256" s="74"/>
    </row>
    <row r="257" spans="1:12" s="54" customFormat="1">
      <c r="A257" s="62" t="s">
        <v>139</v>
      </c>
      <c r="B257" s="124" t="s">
        <v>140</v>
      </c>
      <c r="C257" s="125" t="s">
        <v>138</v>
      </c>
      <c r="D257" s="64">
        <v>100</v>
      </c>
      <c r="E257" s="103"/>
      <c r="F257" s="103"/>
      <c r="G257" s="103"/>
      <c r="H257" s="178"/>
      <c r="I257" s="65">
        <v>9.5</v>
      </c>
      <c r="J257" s="73">
        <f>D257*H257</f>
        <v>0</v>
      </c>
      <c r="K257" s="73">
        <f>(D257*H257)*I257%+(D257*H257)</f>
        <v>0</v>
      </c>
      <c r="L257" s="74"/>
    </row>
    <row r="258" spans="1:12" s="54" customFormat="1">
      <c r="A258" s="115" t="s">
        <v>141</v>
      </c>
      <c r="B258" s="127" t="s">
        <v>142</v>
      </c>
      <c r="C258" s="125" t="s">
        <v>138</v>
      </c>
      <c r="D258" s="64">
        <v>100</v>
      </c>
      <c r="E258" s="145"/>
      <c r="F258" s="145"/>
      <c r="G258" s="145"/>
      <c r="H258" s="179"/>
      <c r="I258" s="65">
        <v>9.5</v>
      </c>
      <c r="J258" s="73">
        <f>D258*H258</f>
        <v>0</v>
      </c>
      <c r="K258" s="73">
        <f>(D258*H258)*I258%+(D258*H258)</f>
        <v>0</v>
      </c>
      <c r="L258" s="74"/>
    </row>
    <row r="259" spans="1:12" s="54" customFormat="1">
      <c r="A259" s="115" t="s">
        <v>143</v>
      </c>
      <c r="B259" s="120" t="s">
        <v>144</v>
      </c>
      <c r="C259" s="121" t="s">
        <v>138</v>
      </c>
      <c r="D259" s="68">
        <v>1</v>
      </c>
      <c r="E259" s="104"/>
      <c r="F259" s="104"/>
      <c r="G259" s="104"/>
      <c r="H259" s="180"/>
      <c r="I259" s="69">
        <v>9.5</v>
      </c>
      <c r="J259" s="75">
        <f>D259*H259</f>
        <v>0</v>
      </c>
      <c r="K259" s="75">
        <f>(D259*H259)*I259%+(D259*H259)</f>
        <v>0</v>
      </c>
      <c r="L259" s="74"/>
    </row>
    <row r="260" spans="1:12" ht="13.5" thickBot="1">
      <c r="A260" s="56"/>
      <c r="B260" s="56"/>
      <c r="C260" s="56"/>
      <c r="D260" s="61"/>
      <c r="E260" s="61"/>
      <c r="F260" s="61"/>
      <c r="G260" s="61"/>
      <c r="H260" s="58"/>
      <c r="I260" s="100" t="s">
        <v>195</v>
      </c>
      <c r="J260" s="59">
        <f>SUM(J256:J259)</f>
        <v>0</v>
      </c>
      <c r="K260" s="59">
        <f>SUM(K256:K259)</f>
        <v>0</v>
      </c>
      <c r="L260" s="60"/>
    </row>
    <row r="263" spans="1:12" s="4" customFormat="1">
      <c r="D263" s="83"/>
      <c r="E263" s="83"/>
      <c r="F263" s="83"/>
      <c r="G263" s="83"/>
      <c r="H263" s="84"/>
      <c r="I263" s="84"/>
      <c r="J263" s="44"/>
      <c r="K263" s="44"/>
      <c r="L263" s="44"/>
    </row>
    <row r="264" spans="1:12" s="85" customFormat="1">
      <c r="A264" s="85" t="s">
        <v>145</v>
      </c>
      <c r="D264" s="86"/>
      <c r="E264" s="86"/>
      <c r="F264" s="86"/>
      <c r="G264" s="86"/>
      <c r="H264" s="87"/>
      <c r="I264" s="87"/>
      <c r="J264" s="88"/>
      <c r="K264" s="88"/>
      <c r="L264" s="88"/>
    </row>
    <row r="265" spans="1:12" s="4" customFormat="1" ht="5.85" customHeight="1">
      <c r="D265" s="83"/>
      <c r="E265" s="83"/>
      <c r="F265" s="83"/>
      <c r="G265" s="83"/>
      <c r="H265" s="84"/>
      <c r="I265" s="84"/>
      <c r="J265" s="44"/>
      <c r="K265" s="44"/>
      <c r="L265" s="44"/>
    </row>
    <row r="266" spans="1:12" s="4" customFormat="1">
      <c r="A266" s="293"/>
      <c r="B266" s="294"/>
      <c r="C266" s="294"/>
      <c r="D266" s="294"/>
      <c r="E266" s="294"/>
      <c r="F266" s="294"/>
      <c r="G266" s="294"/>
      <c r="H266" s="294"/>
      <c r="I266" s="294"/>
      <c r="J266" s="295" t="s">
        <v>84</v>
      </c>
      <c r="K266" s="295"/>
      <c r="L266" s="89"/>
    </row>
    <row r="267" spans="1:12" s="54" customFormat="1" ht="28.35" customHeight="1">
      <c r="A267" s="49" t="s">
        <v>3</v>
      </c>
      <c r="B267" s="50" t="s">
        <v>0</v>
      </c>
      <c r="C267" s="49" t="s">
        <v>1</v>
      </c>
      <c r="D267" s="51" t="s">
        <v>85</v>
      </c>
      <c r="E267" s="31" t="s">
        <v>162</v>
      </c>
      <c r="F267" s="31" t="s">
        <v>80</v>
      </c>
      <c r="G267" s="31" t="s">
        <v>81</v>
      </c>
      <c r="H267" s="91" t="s">
        <v>86</v>
      </c>
      <c r="I267" s="90" t="s">
        <v>2</v>
      </c>
      <c r="J267" s="52" t="s">
        <v>50</v>
      </c>
      <c r="K267" s="52" t="s">
        <v>51</v>
      </c>
      <c r="L267" s="53"/>
    </row>
    <row r="268" spans="1:12" s="149" customFormat="1">
      <c r="A268" s="125" t="s">
        <v>146</v>
      </c>
      <c r="B268" s="127" t="s">
        <v>147</v>
      </c>
      <c r="C268" s="125" t="s">
        <v>138</v>
      </c>
      <c r="D268" s="146">
        <v>120</v>
      </c>
      <c r="E268" s="105"/>
      <c r="F268" s="105"/>
      <c r="G268" s="105"/>
      <c r="H268" s="179"/>
      <c r="I268" s="65">
        <v>9.5</v>
      </c>
      <c r="J268" s="147">
        <f>D268*H268</f>
        <v>0</v>
      </c>
      <c r="K268" s="147">
        <f>(D268*H268)*I268%+(D268*H268)</f>
        <v>0</v>
      </c>
      <c r="L268" s="148"/>
    </row>
    <row r="269" spans="1:12" s="149" customFormat="1">
      <c r="A269" s="121" t="s">
        <v>148</v>
      </c>
      <c r="B269" s="120" t="s">
        <v>149</v>
      </c>
      <c r="C269" s="121" t="s">
        <v>138</v>
      </c>
      <c r="D269" s="68">
        <v>120</v>
      </c>
      <c r="E269" s="106"/>
      <c r="F269" s="106"/>
      <c r="G269" s="106"/>
      <c r="H269" s="180"/>
      <c r="I269" s="69">
        <v>9.5</v>
      </c>
      <c r="J269" s="75">
        <f>D269*H269</f>
        <v>0</v>
      </c>
      <c r="K269" s="75">
        <f>(D269*H269)*I269%+(D269*H269)</f>
        <v>0</v>
      </c>
      <c r="L269" s="148"/>
    </row>
    <row r="270" spans="1:12" s="4" customFormat="1" ht="13.5" thickBot="1">
      <c r="A270" s="92"/>
      <c r="B270" s="92"/>
      <c r="C270" s="92"/>
      <c r="D270" s="93"/>
      <c r="E270" s="93"/>
      <c r="F270" s="93"/>
      <c r="G270" s="93"/>
      <c r="H270" s="94"/>
      <c r="I270" s="100" t="s">
        <v>196</v>
      </c>
      <c r="J270" s="95">
        <f>SUM(J268:J269)</f>
        <v>0</v>
      </c>
      <c r="K270" s="95">
        <f>SUM(K268:K269)</f>
        <v>0</v>
      </c>
      <c r="L270" s="96"/>
    </row>
    <row r="271" spans="1:12" s="4" customFormat="1">
      <c r="D271" s="83"/>
      <c r="E271" s="83"/>
      <c r="F271" s="83"/>
      <c r="G271" s="83"/>
      <c r="H271" s="84"/>
      <c r="I271" s="84"/>
      <c r="J271" s="44"/>
      <c r="K271" s="44"/>
      <c r="L271" s="44"/>
    </row>
    <row r="272" spans="1:12" s="4" customFormat="1">
      <c r="D272" s="83"/>
      <c r="E272" s="83"/>
      <c r="F272" s="83"/>
      <c r="G272" s="83"/>
      <c r="H272" s="84"/>
      <c r="I272" s="84"/>
      <c r="J272" s="44"/>
      <c r="K272" s="44"/>
      <c r="L272" s="44"/>
    </row>
    <row r="273" spans="1:12" s="4" customFormat="1">
      <c r="D273" s="83"/>
      <c r="E273" s="83"/>
      <c r="F273" s="83"/>
      <c r="G273" s="83"/>
      <c r="H273" s="84"/>
      <c r="I273" s="84"/>
      <c r="J273" s="44"/>
      <c r="K273" s="44"/>
      <c r="L273" s="44"/>
    </row>
    <row r="274" spans="1:12" s="2" customFormat="1">
      <c r="A274" s="40" t="s">
        <v>174</v>
      </c>
      <c r="B274" s="40"/>
      <c r="C274" s="40"/>
      <c r="D274" s="41"/>
      <c r="E274" s="41"/>
      <c r="F274" s="41"/>
      <c r="G274" s="41"/>
      <c r="H274" s="42"/>
      <c r="I274" s="42"/>
      <c r="J274" s="43"/>
      <c r="K274" s="43"/>
      <c r="L274" s="43"/>
    </row>
    <row r="275" spans="1:12" ht="5.25" customHeight="1"/>
    <row r="276" spans="1:12">
      <c r="A276" s="40" t="s">
        <v>150</v>
      </c>
    </row>
    <row r="277" spans="1:12" ht="5.85" customHeight="1"/>
    <row r="278" spans="1:12">
      <c r="A278" s="290"/>
      <c r="B278" s="291"/>
      <c r="C278" s="291"/>
      <c r="D278" s="291"/>
      <c r="E278" s="291"/>
      <c r="F278" s="291"/>
      <c r="G278" s="291"/>
      <c r="H278" s="291"/>
      <c r="I278" s="291"/>
      <c r="J278" s="292" t="s">
        <v>84</v>
      </c>
      <c r="K278" s="292"/>
      <c r="L278" s="47"/>
    </row>
    <row r="279" spans="1:12" s="54" customFormat="1" ht="28.35" customHeight="1">
      <c r="A279" s="49" t="s">
        <v>3</v>
      </c>
      <c r="B279" s="50" t="s">
        <v>0</v>
      </c>
      <c r="C279" s="49" t="s">
        <v>1</v>
      </c>
      <c r="D279" s="51" t="s">
        <v>85</v>
      </c>
      <c r="E279" s="31" t="s">
        <v>162</v>
      </c>
      <c r="F279" s="31" t="s">
        <v>80</v>
      </c>
      <c r="G279" s="31" t="s">
        <v>81</v>
      </c>
      <c r="H279" s="91" t="s">
        <v>86</v>
      </c>
      <c r="I279" s="90" t="s">
        <v>2</v>
      </c>
      <c r="J279" s="52" t="s">
        <v>50</v>
      </c>
      <c r="K279" s="52" t="s">
        <v>51</v>
      </c>
      <c r="L279" s="53"/>
    </row>
    <row r="280" spans="1:12" s="149" customFormat="1" ht="38.25">
      <c r="A280" s="125" t="s">
        <v>151</v>
      </c>
      <c r="B280" s="150" t="s">
        <v>152</v>
      </c>
      <c r="C280" s="125" t="s">
        <v>5</v>
      </c>
      <c r="D280" s="146">
        <v>20</v>
      </c>
      <c r="E280" s="105"/>
      <c r="F280" s="105"/>
      <c r="G280" s="105"/>
      <c r="H280" s="179"/>
      <c r="I280" s="65">
        <v>9.5</v>
      </c>
      <c r="J280" s="147">
        <f>D280*H280</f>
        <v>0</v>
      </c>
      <c r="K280" s="147">
        <f>(D280*H280)*I280%+(D280*H280)</f>
        <v>0</v>
      </c>
      <c r="L280" s="148"/>
    </row>
    <row r="281" spans="1:12" s="149" customFormat="1">
      <c r="A281" s="121" t="s">
        <v>153</v>
      </c>
      <c r="B281" s="151" t="s">
        <v>154</v>
      </c>
      <c r="C281" s="121" t="s">
        <v>5</v>
      </c>
      <c r="D281" s="68">
        <v>10</v>
      </c>
      <c r="E281" s="106"/>
      <c r="F281" s="106"/>
      <c r="G281" s="106"/>
      <c r="H281" s="180"/>
      <c r="I281" s="69">
        <v>9.5</v>
      </c>
      <c r="J281" s="75">
        <f>D281*H281</f>
        <v>0</v>
      </c>
      <c r="K281" s="75">
        <f>(D281*H281)*I281%+(D281*H281)</f>
        <v>0</v>
      </c>
      <c r="L281" s="148"/>
    </row>
    <row r="282" spans="1:12" ht="13.5" thickBot="1">
      <c r="A282" s="56"/>
      <c r="B282" s="56"/>
      <c r="C282" s="56"/>
      <c r="D282" s="61"/>
      <c r="E282" s="61"/>
      <c r="F282" s="61"/>
      <c r="G282" s="61"/>
      <c r="H282" s="58"/>
      <c r="I282" s="100" t="s">
        <v>197</v>
      </c>
      <c r="J282" s="59">
        <f>SUM(J280:J281)</f>
        <v>0</v>
      </c>
      <c r="K282" s="59">
        <f>SUM(K280:K281)</f>
        <v>0</v>
      </c>
      <c r="L282" s="60"/>
    </row>
    <row r="283" spans="1:12">
      <c r="A283" s="70"/>
      <c r="B283" s="70"/>
      <c r="C283" s="70"/>
      <c r="D283" s="71"/>
      <c r="E283" s="71"/>
      <c r="F283" s="71"/>
      <c r="G283" s="71"/>
      <c r="H283" s="47"/>
      <c r="I283" s="47"/>
      <c r="J283" s="60"/>
      <c r="K283" s="60"/>
      <c r="L283" s="60"/>
    </row>
    <row r="284" spans="1:12">
      <c r="A284" s="70"/>
      <c r="B284" s="70"/>
      <c r="C284" s="70"/>
      <c r="D284" s="71"/>
      <c r="E284" s="71"/>
      <c r="F284" s="71"/>
      <c r="G284" s="71"/>
      <c r="H284" s="47"/>
      <c r="I284" s="47"/>
      <c r="J284" s="60"/>
      <c r="K284" s="60"/>
      <c r="L284" s="60"/>
    </row>
    <row r="285" spans="1:12" ht="18.75" customHeight="1">
      <c r="A285" s="152" t="s">
        <v>206</v>
      </c>
      <c r="B285" s="153"/>
      <c r="C285" s="153"/>
      <c r="D285" s="154"/>
      <c r="E285" s="154"/>
      <c r="F285" s="154"/>
      <c r="G285" s="154"/>
      <c r="H285" s="155"/>
      <c r="I285" s="155"/>
      <c r="J285" s="156"/>
      <c r="K285" s="156"/>
      <c r="L285" s="44"/>
    </row>
    <row r="286" spans="1:12" ht="6" customHeight="1"/>
    <row r="288" spans="1:12">
      <c r="A288" s="40" t="s">
        <v>207</v>
      </c>
    </row>
    <row r="289" spans="1:15" ht="5.85" customHeight="1"/>
    <row r="290" spans="1:15">
      <c r="A290" s="290"/>
      <c r="B290" s="291"/>
      <c r="C290" s="291"/>
      <c r="D290" s="291"/>
      <c r="E290" s="296"/>
      <c r="F290" s="296"/>
      <c r="G290" s="296"/>
      <c r="H290" s="291"/>
      <c r="I290" s="291"/>
      <c r="J290" s="292" t="s">
        <v>84</v>
      </c>
      <c r="K290" s="292"/>
      <c r="L290" s="47"/>
    </row>
    <row r="291" spans="1:15" s="54" customFormat="1" ht="28.35" customHeight="1">
      <c r="A291" s="49" t="s">
        <v>3</v>
      </c>
      <c r="B291" s="50" t="s">
        <v>211</v>
      </c>
      <c r="C291" s="49" t="s">
        <v>1</v>
      </c>
      <c r="D291" s="51" t="s">
        <v>155</v>
      </c>
      <c r="E291" s="240" t="s">
        <v>162</v>
      </c>
      <c r="F291" s="240" t="s">
        <v>80</v>
      </c>
      <c r="G291" s="240" t="s">
        <v>81</v>
      </c>
      <c r="H291" s="241" t="s">
        <v>86</v>
      </c>
      <c r="I291" s="242" t="s">
        <v>2</v>
      </c>
      <c r="J291" s="52" t="s">
        <v>50</v>
      </c>
      <c r="K291" s="52" t="s">
        <v>51</v>
      </c>
      <c r="L291" s="53"/>
    </row>
    <row r="292" spans="1:15" s="149" customFormat="1" ht="38.25">
      <c r="A292" s="132" t="s">
        <v>253</v>
      </c>
      <c r="B292" s="150" t="s">
        <v>212</v>
      </c>
      <c r="C292" s="132" t="s">
        <v>205</v>
      </c>
      <c r="D292" s="239">
        <v>70</v>
      </c>
      <c r="E292" s="232"/>
      <c r="F292" s="232"/>
      <c r="G292" s="232"/>
      <c r="H292" s="97"/>
      <c r="I292" s="78">
        <v>22</v>
      </c>
      <c r="J292" s="191">
        <f>D292*H292</f>
        <v>0</v>
      </c>
      <c r="K292" s="191">
        <f>(D292*H292)*I292%+(D292*H292)</f>
        <v>0</v>
      </c>
      <c r="L292" s="148"/>
    </row>
    <row r="293" spans="1:15" s="149" customFormat="1">
      <c r="A293" s="188"/>
      <c r="B293" s="189" t="s">
        <v>216</v>
      </c>
      <c r="C293" s="190"/>
      <c r="D293" s="237"/>
      <c r="E293" s="177"/>
      <c r="F293" s="177"/>
      <c r="G293" s="177"/>
      <c r="H293" s="243"/>
      <c r="I293" s="244"/>
      <c r="J293" s="192"/>
      <c r="K293" s="193"/>
      <c r="L293" s="148"/>
    </row>
    <row r="294" spans="1:15" s="149" customFormat="1">
      <c r="A294" s="188"/>
      <c r="B294" s="189" t="s">
        <v>215</v>
      </c>
      <c r="C294" s="190"/>
      <c r="D294" s="237"/>
      <c r="E294" s="233"/>
      <c r="F294" s="233"/>
      <c r="G294" s="233"/>
      <c r="H294" s="238"/>
      <c r="I294" s="225"/>
      <c r="J294" s="192"/>
      <c r="K294" s="193"/>
      <c r="L294" s="148"/>
    </row>
    <row r="295" spans="1:15" s="149" customFormat="1">
      <c r="A295" s="202" t="s">
        <v>254</v>
      </c>
      <c r="B295" s="151" t="s">
        <v>231</v>
      </c>
      <c r="C295" s="121" t="s">
        <v>252</v>
      </c>
      <c r="D295" s="249">
        <v>5</v>
      </c>
      <c r="E295" s="106"/>
      <c r="F295" s="106"/>
      <c r="G295" s="106"/>
      <c r="H295" s="180"/>
      <c r="I295" s="69">
        <v>22</v>
      </c>
      <c r="J295" s="247">
        <f>D295*H295</f>
        <v>0</v>
      </c>
      <c r="K295" s="210">
        <f>(D295*H295)*I295%+(D295*H295)</f>
        <v>0</v>
      </c>
      <c r="L295" s="148"/>
    </row>
    <row r="296" spans="1:15" s="195" customFormat="1">
      <c r="A296" s="188"/>
      <c r="B296" s="189" t="s">
        <v>217</v>
      </c>
      <c r="C296" s="190"/>
      <c r="D296" s="264"/>
      <c r="E296" s="265"/>
      <c r="F296" s="265"/>
      <c r="G296" s="265"/>
      <c r="H296" s="266"/>
      <c r="I296" s="190"/>
      <c r="J296" s="217"/>
      <c r="K296" s="218"/>
      <c r="L296" s="194"/>
    </row>
    <row r="297" spans="1:15" s="195" customFormat="1">
      <c r="A297" s="199" t="s">
        <v>255</v>
      </c>
      <c r="B297" s="201" t="s">
        <v>229</v>
      </c>
      <c r="C297" s="125" t="s">
        <v>252</v>
      </c>
      <c r="D297" s="248">
        <v>5</v>
      </c>
      <c r="E297" s="234"/>
      <c r="F297" s="234"/>
      <c r="G297" s="234"/>
      <c r="H297" s="250"/>
      <c r="I297" s="251">
        <v>22</v>
      </c>
      <c r="J297" s="245">
        <f>D297*H297</f>
        <v>0</v>
      </c>
      <c r="K297" s="213">
        <f t="shared" ref="K297:K298" si="4">(D297*H297)*I297%+(D297*H297)</f>
        <v>0</v>
      </c>
      <c r="L297" s="194"/>
    </row>
    <row r="298" spans="1:15" s="195" customFormat="1">
      <c r="A298" s="199" t="s">
        <v>256</v>
      </c>
      <c r="B298" s="201" t="s">
        <v>230</v>
      </c>
      <c r="C298" s="125" t="s">
        <v>252</v>
      </c>
      <c r="D298" s="248">
        <v>5</v>
      </c>
      <c r="E298" s="131"/>
      <c r="F298" s="131"/>
      <c r="G298" s="131"/>
      <c r="H298" s="183"/>
      <c r="I298" s="206">
        <v>22</v>
      </c>
      <c r="J298" s="246">
        <f t="shared" ref="J298" si="5">D298*H298</f>
        <v>0</v>
      </c>
      <c r="K298" s="208">
        <f t="shared" si="4"/>
        <v>0</v>
      </c>
      <c r="L298" s="194"/>
    </row>
    <row r="300" spans="1:15" s="54" customFormat="1" ht="28.35" customHeight="1">
      <c r="A300" s="49" t="s">
        <v>3</v>
      </c>
      <c r="B300" s="50" t="s">
        <v>220</v>
      </c>
      <c r="C300" s="49" t="s">
        <v>1</v>
      </c>
      <c r="D300" s="51" t="s">
        <v>155</v>
      </c>
      <c r="E300" s="31" t="s">
        <v>162</v>
      </c>
      <c r="F300" s="31" t="s">
        <v>80</v>
      </c>
      <c r="G300" s="31" t="s">
        <v>81</v>
      </c>
      <c r="H300" s="91" t="s">
        <v>86</v>
      </c>
      <c r="I300" s="90" t="s">
        <v>2</v>
      </c>
      <c r="J300" s="52" t="s">
        <v>50</v>
      </c>
      <c r="K300" s="52" t="s">
        <v>51</v>
      </c>
      <c r="L300" s="53"/>
      <c r="O300" s="236" t="s">
        <v>78</v>
      </c>
    </row>
    <row r="301" spans="1:15" s="149" customFormat="1" ht="38.25">
      <c r="A301" s="132" t="s">
        <v>257</v>
      </c>
      <c r="B301" s="150" t="s">
        <v>209</v>
      </c>
      <c r="C301" s="132" t="s">
        <v>205</v>
      </c>
      <c r="D301" s="267">
        <v>14</v>
      </c>
      <c r="E301" s="232"/>
      <c r="F301" s="232"/>
      <c r="G301" s="232"/>
      <c r="H301" s="97"/>
      <c r="I301" s="78">
        <v>22</v>
      </c>
      <c r="J301" s="191">
        <f>D301*H301</f>
        <v>0</v>
      </c>
      <c r="K301" s="191">
        <f>(D301*H301)*I301%+(D301*H301)</f>
        <v>0</v>
      </c>
      <c r="L301" s="148"/>
    </row>
    <row r="302" spans="1:15" s="149" customFormat="1">
      <c r="A302" s="188"/>
      <c r="B302" s="189" t="s">
        <v>221</v>
      </c>
      <c r="C302" s="190"/>
      <c r="D302" s="237"/>
      <c r="E302" s="233"/>
      <c r="F302" s="233"/>
      <c r="G302" s="233"/>
      <c r="H302" s="238"/>
      <c r="I302" s="225"/>
      <c r="J302" s="192"/>
      <c r="K302" s="193"/>
      <c r="L302" s="148"/>
    </row>
    <row r="303" spans="1:15" s="195" customFormat="1">
      <c r="A303" s="199" t="s">
        <v>258</v>
      </c>
      <c r="B303" s="201" t="s">
        <v>231</v>
      </c>
      <c r="C303" s="125" t="s">
        <v>5</v>
      </c>
      <c r="D303" s="248">
        <v>1</v>
      </c>
      <c r="E303" s="234"/>
      <c r="F303" s="234"/>
      <c r="G303" s="234"/>
      <c r="H303" s="250"/>
      <c r="I303" s="251">
        <v>22</v>
      </c>
      <c r="J303" s="245">
        <f>D303*H303</f>
        <v>0</v>
      </c>
      <c r="K303" s="213">
        <f t="shared" ref="K303:K322" si="6">(D303*H303)*I303%+(D303*H303)</f>
        <v>0</v>
      </c>
      <c r="L303" s="194"/>
    </row>
    <row r="304" spans="1:15" s="195" customFormat="1">
      <c r="A304" s="199" t="s">
        <v>259</v>
      </c>
      <c r="B304" s="201" t="s">
        <v>232</v>
      </c>
      <c r="C304" s="125" t="s">
        <v>5</v>
      </c>
      <c r="D304" s="248">
        <v>1</v>
      </c>
      <c r="E304" s="131"/>
      <c r="F304" s="131"/>
      <c r="G304" s="131"/>
      <c r="H304" s="183"/>
      <c r="I304" s="206">
        <v>22</v>
      </c>
      <c r="J304" s="246">
        <f t="shared" ref="J304:J322" si="7">D304*H304</f>
        <v>0</v>
      </c>
      <c r="K304" s="208">
        <f t="shared" si="6"/>
        <v>0</v>
      </c>
      <c r="L304" s="194"/>
    </row>
    <row r="305" spans="1:12" s="195" customFormat="1">
      <c r="A305" s="199" t="s">
        <v>260</v>
      </c>
      <c r="B305" s="201" t="s">
        <v>233</v>
      </c>
      <c r="C305" s="125" t="s">
        <v>5</v>
      </c>
      <c r="D305" s="248">
        <v>1</v>
      </c>
      <c r="E305" s="131"/>
      <c r="F305" s="131"/>
      <c r="G305" s="131"/>
      <c r="H305" s="183"/>
      <c r="I305" s="206">
        <v>22</v>
      </c>
      <c r="J305" s="246">
        <f t="shared" si="7"/>
        <v>0</v>
      </c>
      <c r="K305" s="208">
        <f t="shared" si="6"/>
        <v>0</v>
      </c>
      <c r="L305" s="194"/>
    </row>
    <row r="306" spans="1:12" s="195" customFormat="1">
      <c r="A306" s="199" t="s">
        <v>261</v>
      </c>
      <c r="B306" s="201" t="s">
        <v>234</v>
      </c>
      <c r="C306" s="125" t="s">
        <v>5</v>
      </c>
      <c r="D306" s="248">
        <v>1</v>
      </c>
      <c r="E306" s="131"/>
      <c r="F306" s="131"/>
      <c r="G306" s="131"/>
      <c r="H306" s="183"/>
      <c r="I306" s="206">
        <v>22</v>
      </c>
      <c r="J306" s="246">
        <f t="shared" si="7"/>
        <v>0</v>
      </c>
      <c r="K306" s="208">
        <f t="shared" si="6"/>
        <v>0</v>
      </c>
      <c r="L306" s="194"/>
    </row>
    <row r="307" spans="1:12" s="195" customFormat="1">
      <c r="A307" s="199" t="s">
        <v>262</v>
      </c>
      <c r="B307" s="201" t="s">
        <v>235</v>
      </c>
      <c r="C307" s="125" t="s">
        <v>5</v>
      </c>
      <c r="D307" s="248">
        <v>1</v>
      </c>
      <c r="E307" s="131"/>
      <c r="F307" s="131"/>
      <c r="G307" s="131"/>
      <c r="H307" s="183"/>
      <c r="I307" s="206">
        <v>22</v>
      </c>
      <c r="J307" s="246">
        <f t="shared" si="7"/>
        <v>0</v>
      </c>
      <c r="K307" s="208">
        <f t="shared" si="6"/>
        <v>0</v>
      </c>
      <c r="L307" s="194"/>
    </row>
    <row r="308" spans="1:12" s="195" customFormat="1">
      <c r="A308" s="199" t="s">
        <v>263</v>
      </c>
      <c r="B308" s="201" t="s">
        <v>236</v>
      </c>
      <c r="C308" s="125" t="s">
        <v>5</v>
      </c>
      <c r="D308" s="248">
        <v>1</v>
      </c>
      <c r="E308" s="131"/>
      <c r="F308" s="131"/>
      <c r="G308" s="131"/>
      <c r="H308" s="183"/>
      <c r="I308" s="206">
        <v>22</v>
      </c>
      <c r="J308" s="246">
        <f t="shared" si="7"/>
        <v>0</v>
      </c>
      <c r="K308" s="208">
        <f t="shared" si="6"/>
        <v>0</v>
      </c>
      <c r="L308" s="194"/>
    </row>
    <row r="309" spans="1:12" s="195" customFormat="1">
      <c r="A309" s="199" t="s">
        <v>264</v>
      </c>
      <c r="B309" s="201" t="s">
        <v>237</v>
      </c>
      <c r="C309" s="125" t="s">
        <v>5</v>
      </c>
      <c r="D309" s="248">
        <v>1</v>
      </c>
      <c r="E309" s="131"/>
      <c r="F309" s="131"/>
      <c r="G309" s="131"/>
      <c r="H309" s="183"/>
      <c r="I309" s="206">
        <v>22</v>
      </c>
      <c r="J309" s="246">
        <f t="shared" si="7"/>
        <v>0</v>
      </c>
      <c r="K309" s="208">
        <f t="shared" si="6"/>
        <v>0</v>
      </c>
      <c r="L309" s="194"/>
    </row>
    <row r="310" spans="1:12" s="195" customFormat="1">
      <c r="A310" s="199" t="s">
        <v>265</v>
      </c>
      <c r="B310" s="201" t="s">
        <v>238</v>
      </c>
      <c r="C310" s="125" t="s">
        <v>5</v>
      </c>
      <c r="D310" s="248">
        <v>1</v>
      </c>
      <c r="E310" s="131"/>
      <c r="F310" s="131"/>
      <c r="G310" s="131"/>
      <c r="H310" s="183"/>
      <c r="I310" s="206">
        <v>22</v>
      </c>
      <c r="J310" s="246">
        <f t="shared" si="7"/>
        <v>0</v>
      </c>
      <c r="K310" s="208">
        <f t="shared" si="6"/>
        <v>0</v>
      </c>
      <c r="L310" s="194"/>
    </row>
    <row r="311" spans="1:12" s="195" customFormat="1">
      <c r="A311" s="199" t="s">
        <v>266</v>
      </c>
      <c r="B311" s="201" t="s">
        <v>239</v>
      </c>
      <c r="C311" s="125" t="s">
        <v>5</v>
      </c>
      <c r="D311" s="248">
        <v>1</v>
      </c>
      <c r="E311" s="131"/>
      <c r="F311" s="131"/>
      <c r="G311" s="131"/>
      <c r="H311" s="183"/>
      <c r="I311" s="206">
        <v>22</v>
      </c>
      <c r="J311" s="246">
        <f t="shared" si="7"/>
        <v>0</v>
      </c>
      <c r="K311" s="208">
        <f t="shared" si="6"/>
        <v>0</v>
      </c>
      <c r="L311" s="194"/>
    </row>
    <row r="312" spans="1:12" s="195" customFormat="1">
      <c r="A312" s="199" t="s">
        <v>267</v>
      </c>
      <c r="B312" s="201" t="s">
        <v>240</v>
      </c>
      <c r="C312" s="125" t="s">
        <v>5</v>
      </c>
      <c r="D312" s="248">
        <v>1</v>
      </c>
      <c r="E312" s="131"/>
      <c r="F312" s="131"/>
      <c r="G312" s="131"/>
      <c r="H312" s="183"/>
      <c r="I312" s="206">
        <v>22</v>
      </c>
      <c r="J312" s="246">
        <f>D312*H312</f>
        <v>0</v>
      </c>
      <c r="K312" s="208">
        <f t="shared" si="6"/>
        <v>0</v>
      </c>
      <c r="L312" s="194"/>
    </row>
    <row r="313" spans="1:12" s="195" customFormat="1">
      <c r="A313" s="199" t="s">
        <v>268</v>
      </c>
      <c r="B313" s="201" t="s">
        <v>241</v>
      </c>
      <c r="C313" s="125" t="s">
        <v>5</v>
      </c>
      <c r="D313" s="248">
        <v>1</v>
      </c>
      <c r="E313" s="131"/>
      <c r="F313" s="131"/>
      <c r="G313" s="131"/>
      <c r="H313" s="183"/>
      <c r="I313" s="206">
        <v>22</v>
      </c>
      <c r="J313" s="246">
        <f t="shared" si="7"/>
        <v>0</v>
      </c>
      <c r="K313" s="208">
        <f t="shared" si="6"/>
        <v>0</v>
      </c>
      <c r="L313" s="194"/>
    </row>
    <row r="314" spans="1:12" s="195" customFormat="1">
      <c r="A314" s="199" t="s">
        <v>269</v>
      </c>
      <c r="B314" s="201" t="s">
        <v>242</v>
      </c>
      <c r="C314" s="125" t="s">
        <v>5</v>
      </c>
      <c r="D314" s="248">
        <v>1</v>
      </c>
      <c r="E314" s="131"/>
      <c r="F314" s="131"/>
      <c r="G314" s="131"/>
      <c r="H314" s="183"/>
      <c r="I314" s="206">
        <v>22</v>
      </c>
      <c r="J314" s="246">
        <f t="shared" si="7"/>
        <v>0</v>
      </c>
      <c r="K314" s="208">
        <f t="shared" si="6"/>
        <v>0</v>
      </c>
      <c r="L314" s="194"/>
    </row>
    <row r="315" spans="1:12" s="195" customFormat="1">
      <c r="A315" s="199" t="s">
        <v>270</v>
      </c>
      <c r="B315" s="201" t="s">
        <v>243</v>
      </c>
      <c r="C315" s="125" t="s">
        <v>5</v>
      </c>
      <c r="D315" s="248">
        <v>1</v>
      </c>
      <c r="E315" s="131"/>
      <c r="F315" s="131"/>
      <c r="G315" s="131"/>
      <c r="H315" s="183"/>
      <c r="I315" s="206">
        <v>22</v>
      </c>
      <c r="J315" s="246">
        <f t="shared" si="7"/>
        <v>0</v>
      </c>
      <c r="K315" s="208">
        <f t="shared" si="6"/>
        <v>0</v>
      </c>
      <c r="L315" s="194"/>
    </row>
    <row r="316" spans="1:12" s="195" customFormat="1">
      <c r="A316" s="199" t="s">
        <v>271</v>
      </c>
      <c r="B316" s="201" t="s">
        <v>244</v>
      </c>
      <c r="C316" s="125" t="s">
        <v>5</v>
      </c>
      <c r="D316" s="248">
        <v>1</v>
      </c>
      <c r="E316" s="131"/>
      <c r="F316" s="131"/>
      <c r="G316" s="131"/>
      <c r="H316" s="183"/>
      <c r="I316" s="206">
        <v>22</v>
      </c>
      <c r="J316" s="246">
        <f t="shared" si="7"/>
        <v>0</v>
      </c>
      <c r="K316" s="208">
        <f t="shared" si="6"/>
        <v>0</v>
      </c>
      <c r="L316" s="194"/>
    </row>
    <row r="317" spans="1:12" s="195" customFormat="1">
      <c r="A317" s="199" t="s">
        <v>272</v>
      </c>
      <c r="B317" s="201" t="s">
        <v>245</v>
      </c>
      <c r="C317" s="125" t="s">
        <v>5</v>
      </c>
      <c r="D317" s="248">
        <v>1</v>
      </c>
      <c r="E317" s="131"/>
      <c r="F317" s="131"/>
      <c r="G317" s="131"/>
      <c r="H317" s="183"/>
      <c r="I317" s="206">
        <v>22</v>
      </c>
      <c r="J317" s="246">
        <f t="shared" si="7"/>
        <v>0</v>
      </c>
      <c r="K317" s="208">
        <f t="shared" si="6"/>
        <v>0</v>
      </c>
      <c r="L317" s="194"/>
    </row>
    <row r="318" spans="1:12" s="195" customFormat="1">
      <c r="A318" s="199" t="s">
        <v>273</v>
      </c>
      <c r="B318" s="201" t="s">
        <v>246</v>
      </c>
      <c r="C318" s="125" t="s">
        <v>5</v>
      </c>
      <c r="D318" s="248">
        <v>1</v>
      </c>
      <c r="E318" s="131"/>
      <c r="F318" s="131"/>
      <c r="G318" s="131"/>
      <c r="H318" s="183"/>
      <c r="I318" s="206">
        <v>22</v>
      </c>
      <c r="J318" s="246">
        <f t="shared" si="7"/>
        <v>0</v>
      </c>
      <c r="K318" s="208">
        <f t="shared" si="6"/>
        <v>0</v>
      </c>
      <c r="L318" s="194"/>
    </row>
    <row r="319" spans="1:12" s="195" customFormat="1">
      <c r="A319" s="199" t="s">
        <v>274</v>
      </c>
      <c r="B319" s="201" t="s">
        <v>247</v>
      </c>
      <c r="C319" s="125" t="s">
        <v>5</v>
      </c>
      <c r="D319" s="248">
        <v>1</v>
      </c>
      <c r="E319" s="131"/>
      <c r="F319" s="131"/>
      <c r="G319" s="131"/>
      <c r="H319" s="183"/>
      <c r="I319" s="206">
        <v>22</v>
      </c>
      <c r="J319" s="246">
        <f t="shared" si="7"/>
        <v>0</v>
      </c>
      <c r="K319" s="208">
        <f t="shared" si="6"/>
        <v>0</v>
      </c>
      <c r="L319" s="194"/>
    </row>
    <row r="320" spans="1:12" s="195" customFormat="1">
      <c r="A320" s="199" t="s">
        <v>275</v>
      </c>
      <c r="B320" s="201" t="s">
        <v>248</v>
      </c>
      <c r="C320" s="125" t="s">
        <v>5</v>
      </c>
      <c r="D320" s="248">
        <v>1</v>
      </c>
      <c r="E320" s="131"/>
      <c r="F320" s="131"/>
      <c r="G320" s="131"/>
      <c r="H320" s="183"/>
      <c r="I320" s="206">
        <v>22</v>
      </c>
      <c r="J320" s="246">
        <f t="shared" si="7"/>
        <v>0</v>
      </c>
      <c r="K320" s="208">
        <f t="shared" si="6"/>
        <v>0</v>
      </c>
      <c r="L320" s="194"/>
    </row>
    <row r="321" spans="1:12" s="195" customFormat="1">
      <c r="A321" s="199" t="s">
        <v>276</v>
      </c>
      <c r="B321" s="201" t="s">
        <v>249</v>
      </c>
      <c r="C321" s="125" t="s">
        <v>5</v>
      </c>
      <c r="D321" s="248">
        <v>1</v>
      </c>
      <c r="E321" s="131"/>
      <c r="F321" s="131"/>
      <c r="G321" s="131"/>
      <c r="H321" s="183"/>
      <c r="I321" s="206">
        <v>22</v>
      </c>
      <c r="J321" s="246">
        <f t="shared" si="7"/>
        <v>0</v>
      </c>
      <c r="K321" s="208">
        <f t="shared" si="6"/>
        <v>0</v>
      </c>
      <c r="L321" s="194"/>
    </row>
    <row r="322" spans="1:12" s="195" customFormat="1">
      <c r="A322" s="199" t="s">
        <v>277</v>
      </c>
      <c r="B322" s="201" t="s">
        <v>250</v>
      </c>
      <c r="C322" s="125" t="s">
        <v>5</v>
      </c>
      <c r="D322" s="248">
        <v>1</v>
      </c>
      <c r="E322" s="131"/>
      <c r="F322" s="131"/>
      <c r="G322" s="131"/>
      <c r="H322" s="183"/>
      <c r="I322" s="206">
        <v>22</v>
      </c>
      <c r="J322" s="246">
        <f t="shared" si="7"/>
        <v>0</v>
      </c>
      <c r="K322" s="208">
        <f t="shared" si="6"/>
        <v>0</v>
      </c>
      <c r="L322" s="194"/>
    </row>
    <row r="323" spans="1:12" s="149" customFormat="1">
      <c r="A323" s="202" t="s">
        <v>278</v>
      </c>
      <c r="B323" s="151" t="s">
        <v>251</v>
      </c>
      <c r="C323" s="121" t="s">
        <v>5</v>
      </c>
      <c r="D323" s="249">
        <v>1</v>
      </c>
      <c r="E323" s="106"/>
      <c r="F323" s="106"/>
      <c r="G323" s="106"/>
      <c r="H323" s="180"/>
      <c r="I323" s="69">
        <v>22</v>
      </c>
      <c r="J323" s="247">
        <f>D323*H323</f>
        <v>0</v>
      </c>
      <c r="K323" s="210">
        <f>(D323*H323)*I323%+(D323*H323)</f>
        <v>0</v>
      </c>
      <c r="L323" s="148"/>
    </row>
    <row r="324" spans="1:12" ht="13.5" thickBot="1">
      <c r="A324" s="56"/>
      <c r="B324" s="56"/>
      <c r="C324" s="56"/>
      <c r="D324" s="61"/>
      <c r="E324" s="61"/>
      <c r="F324" s="61"/>
      <c r="G324" s="61"/>
      <c r="H324" s="58"/>
      <c r="I324" s="100" t="s">
        <v>198</v>
      </c>
      <c r="J324" s="59">
        <f>J292+J295+J297+J298+J301+J303+J304+J305+J306+J307+J308+J309+J310+J311+J312+J313+J314+J315+J316+J317+J318+J319+J320+J321+J322+J323</f>
        <v>0</v>
      </c>
      <c r="K324" s="59">
        <f>K292+K295+K297+K298+K301+K303+K304+K305+K306+K307+K308+K309+K310+K311+K312+K313+K314+K315+K316+K317+K318+K319+K320+K321+K322+K323</f>
        <v>0</v>
      </c>
      <c r="L324" s="60"/>
    </row>
    <row r="327" spans="1:12" ht="13.5" customHeight="1"/>
    <row r="328" spans="1:12">
      <c r="A328" s="40" t="s">
        <v>208</v>
      </c>
    </row>
    <row r="329" spans="1:12" ht="5.85" customHeight="1"/>
    <row r="330" spans="1:12">
      <c r="A330" s="290"/>
      <c r="B330" s="291"/>
      <c r="C330" s="291"/>
      <c r="D330" s="291"/>
      <c r="E330" s="291"/>
      <c r="F330" s="291"/>
      <c r="G330" s="291"/>
      <c r="H330" s="291"/>
      <c r="I330" s="291"/>
      <c r="J330" s="292" t="s">
        <v>84</v>
      </c>
      <c r="K330" s="292"/>
      <c r="L330" s="47"/>
    </row>
    <row r="331" spans="1:12" s="54" customFormat="1" ht="28.35" customHeight="1">
      <c r="A331" s="49" t="s">
        <v>3</v>
      </c>
      <c r="B331" s="50" t="s">
        <v>211</v>
      </c>
      <c r="C331" s="49" t="s">
        <v>1</v>
      </c>
      <c r="D331" s="51" t="s">
        <v>155</v>
      </c>
      <c r="E331" s="31" t="s">
        <v>162</v>
      </c>
      <c r="F331" s="31" t="s">
        <v>80</v>
      </c>
      <c r="G331" s="31" t="s">
        <v>81</v>
      </c>
      <c r="H331" s="91" t="s">
        <v>86</v>
      </c>
      <c r="I331" s="90" t="s">
        <v>2</v>
      </c>
      <c r="J331" s="52" t="s">
        <v>50</v>
      </c>
      <c r="K331" s="52" t="s">
        <v>51</v>
      </c>
      <c r="L331" s="53"/>
    </row>
    <row r="332" spans="1:12" s="149" customFormat="1" ht="38.25">
      <c r="A332" s="132" t="s">
        <v>279</v>
      </c>
      <c r="B332" s="150" t="s">
        <v>212</v>
      </c>
      <c r="C332" s="132" t="s">
        <v>205</v>
      </c>
      <c r="D332" s="239">
        <v>30</v>
      </c>
      <c r="E332" s="268"/>
      <c r="F332" s="268"/>
      <c r="G332" s="268"/>
      <c r="H332" s="252"/>
      <c r="I332" s="253">
        <v>22</v>
      </c>
      <c r="J332" s="191">
        <f>D332*H332</f>
        <v>0</v>
      </c>
      <c r="K332" s="191">
        <f>(D332*H332)*I332%+(D332*H332)</f>
        <v>0</v>
      </c>
      <c r="L332" s="148"/>
    </row>
    <row r="333" spans="1:12" s="149" customFormat="1">
      <c r="A333" s="196"/>
      <c r="B333" s="197" t="s">
        <v>216</v>
      </c>
      <c r="C333" s="198"/>
      <c r="D333" s="256"/>
      <c r="E333" s="257"/>
      <c r="F333" s="257"/>
      <c r="G333" s="257"/>
      <c r="H333" s="258"/>
      <c r="I333" s="224"/>
      <c r="J333" s="203"/>
      <c r="K333" s="204"/>
      <c r="L333" s="148"/>
    </row>
    <row r="334" spans="1:12" s="149" customFormat="1">
      <c r="A334" s="188"/>
      <c r="B334" s="189" t="s">
        <v>215</v>
      </c>
      <c r="C334" s="190"/>
      <c r="D334" s="237"/>
      <c r="E334" s="233"/>
      <c r="F334" s="233"/>
      <c r="G334" s="233"/>
      <c r="H334" s="238"/>
      <c r="I334" s="225"/>
      <c r="J334" s="192"/>
      <c r="K334" s="193"/>
      <c r="L334" s="148"/>
    </row>
    <row r="335" spans="1:12" s="195" customFormat="1">
      <c r="A335" s="254" t="s">
        <v>280</v>
      </c>
      <c r="B335" s="259" t="s">
        <v>213</v>
      </c>
      <c r="C335" s="255" t="s">
        <v>252</v>
      </c>
      <c r="D335" s="260">
        <v>1</v>
      </c>
      <c r="E335" s="123"/>
      <c r="F335" s="123"/>
      <c r="G335" s="123"/>
      <c r="H335" s="182"/>
      <c r="I335" s="211">
        <v>22</v>
      </c>
      <c r="J335" s="212">
        <f>D335*H335</f>
        <v>0</v>
      </c>
      <c r="K335" s="213">
        <f>(D335*H335)*I335%+(D335*H335)</f>
        <v>0</v>
      </c>
      <c r="L335" s="194"/>
    </row>
    <row r="336" spans="1:12" s="195" customFormat="1">
      <c r="A336" s="219" t="s">
        <v>281</v>
      </c>
      <c r="B336" s="150" t="s">
        <v>214</v>
      </c>
      <c r="C336" s="132" t="s">
        <v>252</v>
      </c>
      <c r="D336" s="262">
        <v>1</v>
      </c>
      <c r="E336" s="134"/>
      <c r="F336" s="134"/>
      <c r="G336" s="134"/>
      <c r="H336" s="184"/>
      <c r="I336" s="214">
        <v>22</v>
      </c>
      <c r="J336" s="215">
        <f>D336*H336</f>
        <v>0</v>
      </c>
      <c r="K336" s="216">
        <f>(D336*H336)*I336%+(D336*H336)</f>
        <v>0</v>
      </c>
      <c r="L336" s="194"/>
    </row>
    <row r="337" spans="1:15" s="195" customFormat="1">
      <c r="A337" s="188"/>
      <c r="B337" s="189" t="s">
        <v>217</v>
      </c>
      <c r="C337" s="190"/>
      <c r="D337" s="264"/>
      <c r="E337" s="265"/>
      <c r="F337" s="265"/>
      <c r="G337" s="265"/>
      <c r="H337" s="266"/>
      <c r="I337" s="190"/>
      <c r="J337" s="217"/>
      <c r="K337" s="218"/>
      <c r="L337" s="194"/>
    </row>
    <row r="338" spans="1:15" s="195" customFormat="1">
      <c r="A338" s="254" t="s">
        <v>282</v>
      </c>
      <c r="B338" s="263" t="s">
        <v>213</v>
      </c>
      <c r="C338" s="255" t="s">
        <v>252</v>
      </c>
      <c r="D338" s="260">
        <v>9</v>
      </c>
      <c r="E338" s="123"/>
      <c r="F338" s="123"/>
      <c r="G338" s="123"/>
      <c r="H338" s="182"/>
      <c r="I338" s="211">
        <v>22</v>
      </c>
      <c r="J338" s="212">
        <f t="shared" ref="J338:J340" si="8">D338*H338</f>
        <v>0</v>
      </c>
      <c r="K338" s="213">
        <f t="shared" ref="K338:K340" si="9">(D338*H338)*I338%+(D338*H338)</f>
        <v>0</v>
      </c>
      <c r="L338" s="194"/>
    </row>
    <row r="339" spans="1:15" s="195" customFormat="1">
      <c r="A339" s="199" t="s">
        <v>283</v>
      </c>
      <c r="B339" s="201" t="s">
        <v>218</v>
      </c>
      <c r="C339" s="125" t="s">
        <v>5</v>
      </c>
      <c r="D339" s="248">
        <v>9</v>
      </c>
      <c r="E339" s="131"/>
      <c r="F339" s="131"/>
      <c r="G339" s="131"/>
      <c r="H339" s="183"/>
      <c r="I339" s="206">
        <v>22</v>
      </c>
      <c r="J339" s="207">
        <f t="shared" si="8"/>
        <v>0</v>
      </c>
      <c r="K339" s="208">
        <f t="shared" si="9"/>
        <v>0</v>
      </c>
      <c r="L339" s="194"/>
    </row>
    <row r="340" spans="1:15" s="149" customFormat="1">
      <c r="A340" s="202" t="s">
        <v>284</v>
      </c>
      <c r="B340" s="151" t="s">
        <v>219</v>
      </c>
      <c r="C340" s="121" t="s">
        <v>5</v>
      </c>
      <c r="D340" s="249">
        <v>9</v>
      </c>
      <c r="E340" s="118"/>
      <c r="F340" s="118"/>
      <c r="G340" s="118"/>
      <c r="H340" s="178"/>
      <c r="I340" s="119">
        <v>22</v>
      </c>
      <c r="J340" s="209">
        <f t="shared" si="8"/>
        <v>0</v>
      </c>
      <c r="K340" s="210">
        <f t="shared" si="9"/>
        <v>0</v>
      </c>
      <c r="L340" s="148"/>
    </row>
    <row r="341" spans="1:15" s="221" customFormat="1">
      <c r="A341" s="186"/>
      <c r="B341" s="220"/>
      <c r="C341" s="186"/>
      <c r="D341" s="187"/>
      <c r="E341" s="176"/>
      <c r="F341" s="176"/>
      <c r="G341" s="176"/>
      <c r="H341" s="222"/>
      <c r="I341" s="223"/>
      <c r="J341" s="194"/>
      <c r="K341" s="194"/>
      <c r="L341" s="148"/>
    </row>
    <row r="342" spans="1:15" s="54" customFormat="1" ht="28.35" customHeight="1">
      <c r="A342" s="49" t="s">
        <v>3</v>
      </c>
      <c r="B342" s="50" t="s">
        <v>220</v>
      </c>
      <c r="C342" s="49" t="s">
        <v>1</v>
      </c>
      <c r="D342" s="51" t="s">
        <v>155</v>
      </c>
      <c r="E342" s="31" t="s">
        <v>162</v>
      </c>
      <c r="F342" s="31" t="s">
        <v>80</v>
      </c>
      <c r="G342" s="31" t="s">
        <v>81</v>
      </c>
      <c r="H342" s="91" t="s">
        <v>86</v>
      </c>
      <c r="I342" s="90" t="s">
        <v>2</v>
      </c>
      <c r="J342" s="52" t="s">
        <v>50</v>
      </c>
      <c r="K342" s="52" t="s">
        <v>51</v>
      </c>
      <c r="L342" s="53"/>
      <c r="O342" s="236" t="s">
        <v>78</v>
      </c>
    </row>
    <row r="343" spans="1:15" s="149" customFormat="1" ht="38.25">
      <c r="A343" s="132" t="s">
        <v>285</v>
      </c>
      <c r="B343" s="150" t="s">
        <v>209</v>
      </c>
      <c r="C343" s="132" t="s">
        <v>205</v>
      </c>
      <c r="D343" s="267">
        <v>48</v>
      </c>
      <c r="E343" s="232"/>
      <c r="F343" s="232"/>
      <c r="G343" s="232"/>
      <c r="H343" s="97"/>
      <c r="I343" s="78">
        <v>22</v>
      </c>
      <c r="J343" s="272">
        <f>D343*H343</f>
        <v>0</v>
      </c>
      <c r="K343" s="191">
        <f>(D343*H343)*I343%+(D343*H343)</f>
        <v>0</v>
      </c>
      <c r="L343" s="148"/>
    </row>
    <row r="344" spans="1:15" s="149" customFormat="1">
      <c r="A344" s="188"/>
      <c r="B344" s="189" t="s">
        <v>221</v>
      </c>
      <c r="C344" s="190"/>
      <c r="D344" s="237"/>
      <c r="E344" s="233"/>
      <c r="F344" s="233"/>
      <c r="G344" s="233"/>
      <c r="H344" s="238"/>
      <c r="I344" s="225"/>
      <c r="J344" s="192"/>
      <c r="K344" s="193"/>
      <c r="L344" s="148"/>
    </row>
    <row r="345" spans="1:15" s="149" customFormat="1">
      <c r="A345" s="254" t="s">
        <v>286</v>
      </c>
      <c r="B345" s="259" t="s">
        <v>222</v>
      </c>
      <c r="C345" s="255" t="s">
        <v>5</v>
      </c>
      <c r="D345" s="269">
        <v>6</v>
      </c>
      <c r="E345" s="235"/>
      <c r="F345" s="235"/>
      <c r="G345" s="235"/>
      <c r="H345" s="271"/>
      <c r="I345" s="205">
        <v>22</v>
      </c>
      <c r="J345" s="147">
        <f t="shared" ref="J345:J351" si="10">D345*H345</f>
        <v>0</v>
      </c>
      <c r="K345" s="261">
        <f t="shared" ref="K345:K351" si="11">(D345*H345)*I345%+(D345*H345)</f>
        <v>0</v>
      </c>
      <c r="L345" s="148"/>
    </row>
    <row r="346" spans="1:15" s="149" customFormat="1">
      <c r="A346" s="199" t="s">
        <v>287</v>
      </c>
      <c r="B346" s="200" t="s">
        <v>223</v>
      </c>
      <c r="C346" s="125" t="s">
        <v>5</v>
      </c>
      <c r="D346" s="270">
        <v>2</v>
      </c>
      <c r="E346" s="118"/>
      <c r="F346" s="118"/>
      <c r="G346" s="118"/>
      <c r="H346" s="178"/>
      <c r="I346" s="119">
        <v>22</v>
      </c>
      <c r="J346" s="226">
        <f t="shared" si="10"/>
        <v>0</v>
      </c>
      <c r="K346" s="227">
        <f t="shared" si="11"/>
        <v>0</v>
      </c>
      <c r="L346" s="148"/>
    </row>
    <row r="347" spans="1:15" s="149" customFormat="1">
      <c r="A347" s="199" t="s">
        <v>288</v>
      </c>
      <c r="B347" s="200" t="s">
        <v>224</v>
      </c>
      <c r="C347" s="125" t="s">
        <v>5</v>
      </c>
      <c r="D347" s="270">
        <v>6</v>
      </c>
      <c r="E347" s="118"/>
      <c r="F347" s="118"/>
      <c r="G347" s="118"/>
      <c r="H347" s="178"/>
      <c r="I347" s="119">
        <v>22</v>
      </c>
      <c r="J347" s="226">
        <f t="shared" si="10"/>
        <v>0</v>
      </c>
      <c r="K347" s="227">
        <f t="shared" si="11"/>
        <v>0</v>
      </c>
      <c r="L347" s="148"/>
    </row>
    <row r="348" spans="1:15" s="149" customFormat="1">
      <c r="A348" s="199" t="s">
        <v>289</v>
      </c>
      <c r="B348" s="200" t="s">
        <v>225</v>
      </c>
      <c r="C348" s="125" t="s">
        <v>5</v>
      </c>
      <c r="D348" s="270">
        <v>8</v>
      </c>
      <c r="E348" s="118"/>
      <c r="F348" s="118"/>
      <c r="G348" s="118"/>
      <c r="H348" s="178"/>
      <c r="I348" s="119">
        <v>22</v>
      </c>
      <c r="J348" s="226">
        <f t="shared" si="10"/>
        <v>0</v>
      </c>
      <c r="K348" s="227">
        <f t="shared" si="11"/>
        <v>0</v>
      </c>
      <c r="L348" s="148"/>
    </row>
    <row r="349" spans="1:15" s="149" customFormat="1">
      <c r="A349" s="199" t="s">
        <v>290</v>
      </c>
      <c r="B349" s="200" t="s">
        <v>226</v>
      </c>
      <c r="C349" s="125" t="s">
        <v>5</v>
      </c>
      <c r="D349" s="270">
        <v>3</v>
      </c>
      <c r="E349" s="118"/>
      <c r="F349" s="118"/>
      <c r="G349" s="118"/>
      <c r="H349" s="178"/>
      <c r="I349" s="119">
        <v>22</v>
      </c>
      <c r="J349" s="226">
        <f t="shared" si="10"/>
        <v>0</v>
      </c>
      <c r="K349" s="227">
        <f t="shared" si="11"/>
        <v>0</v>
      </c>
      <c r="L349" s="148"/>
    </row>
    <row r="350" spans="1:15" s="149" customFormat="1">
      <c r="A350" s="199" t="s">
        <v>291</v>
      </c>
      <c r="B350" s="200" t="s">
        <v>227</v>
      </c>
      <c r="C350" s="125" t="s">
        <v>5</v>
      </c>
      <c r="D350" s="270">
        <v>3</v>
      </c>
      <c r="E350" s="118"/>
      <c r="F350" s="118"/>
      <c r="G350" s="118"/>
      <c r="H350" s="178"/>
      <c r="I350" s="119">
        <v>22</v>
      </c>
      <c r="J350" s="226">
        <f t="shared" si="10"/>
        <v>0</v>
      </c>
      <c r="K350" s="227">
        <f t="shared" si="11"/>
        <v>0</v>
      </c>
      <c r="L350" s="148"/>
    </row>
    <row r="351" spans="1:15" s="149" customFormat="1">
      <c r="A351" s="219" t="s">
        <v>292</v>
      </c>
      <c r="B351" s="150" t="s">
        <v>228</v>
      </c>
      <c r="C351" s="132" t="s">
        <v>5</v>
      </c>
      <c r="D351" s="267">
        <v>3</v>
      </c>
      <c r="E351" s="106"/>
      <c r="F351" s="106"/>
      <c r="G351" s="106"/>
      <c r="H351" s="180"/>
      <c r="I351" s="69">
        <v>22</v>
      </c>
      <c r="J351" s="228">
        <f t="shared" si="10"/>
        <v>0</v>
      </c>
      <c r="K351" s="229">
        <f t="shared" si="11"/>
        <v>0</v>
      </c>
      <c r="L351" s="148"/>
    </row>
    <row r="352" spans="1:15" ht="13.5" thickBot="1">
      <c r="A352" s="107"/>
      <c r="B352" s="107"/>
      <c r="C352" s="107"/>
      <c r="D352" s="230"/>
      <c r="E352" s="230"/>
      <c r="F352" s="230"/>
      <c r="G352" s="230"/>
      <c r="H352" s="109"/>
      <c r="I352" s="231" t="s">
        <v>199</v>
      </c>
      <c r="J352" s="110">
        <f>J332+J335+J336+J338+J339+J340+J343+J345+J346+J347+J348+J349+J350+J351</f>
        <v>0</v>
      </c>
      <c r="K352" s="110">
        <f>K332+K335+K336+K338+K339+K340+K343+K345+K346+K347+K348+K349+K350+K351</f>
        <v>0</v>
      </c>
      <c r="L352" s="60"/>
    </row>
    <row r="353" spans="1:12">
      <c r="A353" s="70"/>
      <c r="B353" s="70"/>
      <c r="C353" s="70"/>
      <c r="D353" s="71"/>
      <c r="E353" s="71"/>
      <c r="F353" s="71"/>
      <c r="G353" s="71"/>
      <c r="H353" s="47"/>
      <c r="I353" s="101"/>
      <c r="J353" s="60"/>
      <c r="K353" s="60"/>
      <c r="L353" s="60"/>
    </row>
    <row r="354" spans="1:12">
      <c r="J354" s="43"/>
      <c r="K354" s="43"/>
    </row>
    <row r="355" spans="1:12">
      <c r="A355" s="157"/>
      <c r="B355" s="157" t="s">
        <v>297</v>
      </c>
      <c r="C355" s="157"/>
      <c r="D355" s="158"/>
      <c r="E355" s="158"/>
      <c r="F355" s="158"/>
      <c r="G355" s="158"/>
      <c r="H355" s="159"/>
      <c r="I355" s="159"/>
      <c r="J355" s="102">
        <f>J352+J324+J270+J260+J246+J237+J228+J219+J208+J199+J180+J171+J162+J148+J139+J128+J118+J100+J90+J81+J72+J63+J54+J45+J36+J16+J282+J189</f>
        <v>0</v>
      </c>
      <c r="K355" s="102">
        <f>K352+K324+K270+K260+K246+K237+K228+K219+K208+K199+K180+K171+K162+K148+K139+K128+K118+K100+K90+K81+K72+K63+K54+K45+K36+K16+K282+K189</f>
        <v>0</v>
      </c>
      <c r="L355" s="60"/>
    </row>
    <row r="356" spans="1:12" ht="29.25" customHeight="1" thickBot="1">
      <c r="A356" s="160"/>
      <c r="B356" s="160"/>
      <c r="C356" s="160"/>
      <c r="D356" s="161"/>
      <c r="E356" s="161"/>
      <c r="F356" s="161"/>
      <c r="G356" s="161"/>
      <c r="H356" s="162"/>
      <c r="I356" s="162"/>
      <c r="J356" s="163" t="s">
        <v>200</v>
      </c>
      <c r="K356" s="163" t="s">
        <v>201</v>
      </c>
    </row>
    <row r="357" spans="1:12" ht="13.5" thickTop="1"/>
    <row r="359" spans="1:12">
      <c r="A359" s="32"/>
    </row>
    <row r="365" spans="1:12">
      <c r="H365" s="48" t="s">
        <v>78</v>
      </c>
    </row>
  </sheetData>
  <mergeCells count="55">
    <mergeCell ref="A11:I11"/>
    <mergeCell ref="J11:K11"/>
    <mergeCell ref="A2:E2"/>
    <mergeCell ref="A3:E3"/>
    <mergeCell ref="A4:E4"/>
    <mergeCell ref="A22:I22"/>
    <mergeCell ref="J22:K22"/>
    <mergeCell ref="A42:I42"/>
    <mergeCell ref="J42:K42"/>
    <mergeCell ref="A50:I50"/>
    <mergeCell ref="J50:K50"/>
    <mergeCell ref="A60:I60"/>
    <mergeCell ref="J60:K60"/>
    <mergeCell ref="A69:I69"/>
    <mergeCell ref="J69:K69"/>
    <mergeCell ref="A78:I78"/>
    <mergeCell ref="J78:K78"/>
    <mergeCell ref="A87:I87"/>
    <mergeCell ref="J87:K87"/>
    <mergeCell ref="A96:I96"/>
    <mergeCell ref="J96:K96"/>
    <mergeCell ref="A106:I106"/>
    <mergeCell ref="J106:K106"/>
    <mergeCell ref="A124:I124"/>
    <mergeCell ref="J124:K124"/>
    <mergeCell ref="A135:I135"/>
    <mergeCell ref="J135:K135"/>
    <mergeCell ref="A145:I145"/>
    <mergeCell ref="J145:K145"/>
    <mergeCell ref="A159:I159"/>
    <mergeCell ref="J159:K159"/>
    <mergeCell ref="A168:I168"/>
    <mergeCell ref="J168:K168"/>
    <mergeCell ref="A196:I196"/>
    <mergeCell ref="J196:K196"/>
    <mergeCell ref="A205:I205"/>
    <mergeCell ref="J205:K205"/>
    <mergeCell ref="A216:I216"/>
    <mergeCell ref="J216:K216"/>
    <mergeCell ref="A225:I225"/>
    <mergeCell ref="J225:K225"/>
    <mergeCell ref="A234:I234"/>
    <mergeCell ref="J234:K234"/>
    <mergeCell ref="A243:I243"/>
    <mergeCell ref="J243:K243"/>
    <mergeCell ref="A290:I290"/>
    <mergeCell ref="J290:K290"/>
    <mergeCell ref="A330:I330"/>
    <mergeCell ref="J330:K330"/>
    <mergeCell ref="A254:I254"/>
    <mergeCell ref="J254:K254"/>
    <mergeCell ref="A266:I266"/>
    <mergeCell ref="J266:K266"/>
    <mergeCell ref="A278:I278"/>
    <mergeCell ref="J278:K278"/>
  </mergeCells>
  <pageMargins left="0.55118110236220474" right="0.51181102362204722" top="0.98425196850393704" bottom="0.55118110236220474" header="0.31496062992125984" footer="0.31496062992125984"/>
  <pageSetup paperSize="9" scale="79" orientation="landscape" r:id="rId1"/>
  <headerFooter>
    <oddHeader>&amp;LBOLNIŠNICA SEŽANA
Cankarjeva ulica 4
6210 Sežana&amp;CPredmet javnega naročila:
 "Nabava dializnega potrošnega materiala, 
ter redno in izredno servisiranje monitorjev"&amp;ROBRAZEC C02/A: 
Specifikacija ponudbe s cenami</oddHeader>
    <oddFooter>&amp;LŠtevilka javnega naročila: JN 02/20 &amp;R&amp;P / &amp;N</oddFooter>
  </headerFooter>
  <rowBreaks count="7" manualBreakCount="7">
    <brk id="46" max="10" man="1"/>
    <brk id="90" max="10" man="1"/>
    <brk id="131" max="10" man="1"/>
    <brk id="151" max="10" man="1"/>
    <brk id="192" max="10" man="1"/>
    <brk id="238" max="10" man="1"/>
    <brk id="2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Saša</cp:lastModifiedBy>
  <cp:lastPrinted>2020-02-04T09:08:40Z</cp:lastPrinted>
  <dcterms:created xsi:type="dcterms:W3CDTF">2007-08-03T11:50:43Z</dcterms:created>
  <dcterms:modified xsi:type="dcterms:W3CDTF">2020-02-04T09:15:46Z</dcterms:modified>
</cp:coreProperties>
</file>